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B1D9007D-21BC-4E0C-9420-1741A9394C0D}"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NN'!$A$1:$R$39</definedName>
    <definedName name="_xlnm._FilterDatabase" localSheetId="0" hidden="1">'ĐẤT PNN'!$A$2:$N$2</definedName>
    <definedName name="_xlnm.Print_Area" localSheetId="1">'ĐẤT NN'!$A$1:$R$39</definedName>
    <definedName name="_xlnm.Print_Area" localSheetId="0">'ĐẤT PNN'!$A$1:$N$39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2" l="1"/>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D36" i="2"/>
  <c r="C36" i="2"/>
  <c r="I22" i="1" l="1"/>
  <c r="I21" i="1"/>
  <c r="I20" i="1"/>
  <c r="I19" i="1"/>
  <c r="I5" i="1"/>
  <c r="I4" i="1"/>
  <c r="M23" i="2" l="1"/>
  <c r="L23" i="2"/>
  <c r="R23" i="2" s="1"/>
  <c r="M22" i="2"/>
  <c r="L22" i="2"/>
  <c r="M21" i="2"/>
  <c r="L21" i="2"/>
  <c r="M20" i="2"/>
  <c r="L20" i="2"/>
  <c r="M19" i="2"/>
  <c r="L19" i="2"/>
  <c r="M10" i="2"/>
  <c r="L10" i="2"/>
  <c r="M9" i="2"/>
  <c r="L9" i="2"/>
  <c r="M8" i="2"/>
  <c r="L8" i="2"/>
  <c r="M7" i="2"/>
  <c r="L7" i="2"/>
  <c r="M6" i="2"/>
  <c r="L6" i="2"/>
  <c r="M5" i="2"/>
  <c r="L5" i="2"/>
  <c r="M4" i="2"/>
  <c r="L4" i="2"/>
  <c r="M39" i="2" l="1"/>
  <c r="M38" i="2"/>
  <c r="M37" i="2"/>
  <c r="L39" i="2"/>
  <c r="R39" i="2" s="1"/>
  <c r="L38" i="2"/>
  <c r="R38" i="2" s="1"/>
  <c r="L37" i="2"/>
  <c r="R37" i="2" s="1"/>
  <c r="A4" i="2"/>
  <c r="L39" i="1"/>
  <c r="K39" i="1"/>
  <c r="N39" i="1" s="1"/>
  <c r="J39" i="1"/>
  <c r="M39" i="1" s="1"/>
  <c r="L38" i="1"/>
  <c r="K38" i="1"/>
  <c r="N38" i="1" s="1"/>
  <c r="J38" i="1"/>
  <c r="M38" i="1" s="1"/>
  <c r="L37" i="1"/>
  <c r="K37" i="1"/>
  <c r="N37" i="1" s="1"/>
  <c r="J37" i="1"/>
  <c r="M37" i="1" s="1"/>
  <c r="L35" i="1"/>
  <c r="K35" i="1"/>
  <c r="N35" i="1" s="1"/>
  <c r="J35" i="1"/>
  <c r="M35" i="1" s="1"/>
  <c r="L34" i="1"/>
  <c r="K34" i="1"/>
  <c r="N34" i="1" s="1"/>
  <c r="J34" i="1"/>
  <c r="M34" i="1" s="1"/>
  <c r="L33" i="1"/>
  <c r="K33" i="1"/>
  <c r="N33" i="1" s="1"/>
  <c r="J33" i="1"/>
  <c r="M33" i="1" s="1"/>
  <c r="L32" i="1"/>
  <c r="K32" i="1"/>
  <c r="N32" i="1" s="1"/>
  <c r="J32" i="1"/>
  <c r="M32" i="1" s="1"/>
  <c r="L31" i="1"/>
  <c r="K31" i="1"/>
  <c r="N31" i="1" s="1"/>
  <c r="J31" i="1"/>
  <c r="M31" i="1" s="1"/>
  <c r="L30" i="1"/>
  <c r="K30" i="1"/>
  <c r="N30" i="1" s="1"/>
  <c r="J30" i="1"/>
  <c r="M30" i="1" s="1"/>
  <c r="L29" i="1"/>
  <c r="K29" i="1"/>
  <c r="N29" i="1" s="1"/>
  <c r="I30" i="1" s="1"/>
  <c r="J29" i="1"/>
  <c r="M29" i="1" s="1"/>
  <c r="L28" i="1"/>
  <c r="K28" i="1"/>
  <c r="N28" i="1" s="1"/>
  <c r="J28" i="1"/>
  <c r="M28" i="1" s="1"/>
  <c r="L27" i="1"/>
  <c r="K27" i="1"/>
  <c r="N27" i="1" s="1"/>
  <c r="J27" i="1"/>
  <c r="M27" i="1" s="1"/>
  <c r="L26" i="1"/>
  <c r="K26" i="1"/>
  <c r="N26" i="1" s="1"/>
  <c r="J26" i="1"/>
  <c r="M26" i="1" s="1"/>
  <c r="L25" i="1"/>
  <c r="K25" i="1"/>
  <c r="N25" i="1" s="1"/>
  <c r="J25" i="1"/>
  <c r="M25" i="1" s="1"/>
  <c r="L24" i="1"/>
  <c r="K24" i="1"/>
  <c r="N24" i="1" s="1"/>
  <c r="J24" i="1"/>
  <c r="M24" i="1" s="1"/>
  <c r="L23" i="1"/>
  <c r="K23" i="1"/>
  <c r="N23" i="1" s="1"/>
  <c r="J23" i="1"/>
  <c r="M23" i="1" s="1"/>
  <c r="L22" i="1"/>
  <c r="K22" i="1"/>
  <c r="N22" i="1" s="1"/>
  <c r="J22" i="1"/>
  <c r="M22" i="1" s="1"/>
  <c r="L21" i="1"/>
  <c r="K21" i="1"/>
  <c r="N21" i="1" s="1"/>
  <c r="J21" i="1"/>
  <c r="M21" i="1" s="1"/>
  <c r="L20" i="1"/>
  <c r="K20" i="1"/>
  <c r="N20" i="1" s="1"/>
  <c r="J20" i="1"/>
  <c r="M20" i="1" s="1"/>
  <c r="L19" i="1"/>
  <c r="K19" i="1"/>
  <c r="N19" i="1" s="1"/>
  <c r="J19" i="1"/>
  <c r="M19" i="1" s="1"/>
  <c r="L18" i="1"/>
  <c r="K18" i="1"/>
  <c r="N18" i="1" s="1"/>
  <c r="J18" i="1"/>
  <c r="M18" i="1" s="1"/>
  <c r="L17" i="1"/>
  <c r="K17" i="1"/>
  <c r="N17" i="1" s="1"/>
  <c r="J17" i="1"/>
  <c r="M17" i="1" s="1"/>
  <c r="L16" i="1"/>
  <c r="K16" i="1"/>
  <c r="N16" i="1" s="1"/>
  <c r="J16" i="1"/>
  <c r="M16" i="1" s="1"/>
  <c r="L15" i="1"/>
  <c r="K15" i="1"/>
  <c r="N15" i="1" s="1"/>
  <c r="J15" i="1"/>
  <c r="M15" i="1" s="1"/>
  <c r="L14" i="1"/>
  <c r="K14" i="1"/>
  <c r="N14" i="1" s="1"/>
  <c r="J14" i="1"/>
  <c r="M14" i="1" s="1"/>
  <c r="L13" i="1"/>
  <c r="K13" i="1"/>
  <c r="N13" i="1" s="1"/>
  <c r="J13" i="1"/>
  <c r="M13" i="1" s="1"/>
  <c r="L12" i="1"/>
  <c r="K12" i="1"/>
  <c r="N12" i="1" s="1"/>
  <c r="J12" i="1"/>
  <c r="M12" i="1" s="1"/>
  <c r="L11" i="1"/>
  <c r="K11" i="1"/>
  <c r="N11" i="1" s="1"/>
  <c r="J11" i="1"/>
  <c r="M11" i="1" s="1"/>
  <c r="L10" i="1"/>
  <c r="K10" i="1"/>
  <c r="N10" i="1" s="1"/>
  <c r="J10" i="1"/>
  <c r="M10" i="1" s="1"/>
  <c r="L9" i="1"/>
  <c r="K9" i="1"/>
  <c r="N9" i="1" s="1"/>
  <c r="J9" i="1"/>
  <c r="M9" i="1" s="1"/>
  <c r="L8" i="1"/>
  <c r="K8" i="1"/>
  <c r="N8" i="1" s="1"/>
  <c r="J8" i="1"/>
  <c r="M8" i="1" s="1"/>
  <c r="L7" i="1"/>
  <c r="K7" i="1"/>
  <c r="N7" i="1" s="1"/>
  <c r="J7" i="1"/>
  <c r="M7" i="1" s="1"/>
  <c r="L6" i="1"/>
  <c r="K6" i="1"/>
  <c r="N6" i="1" s="1"/>
  <c r="J6" i="1"/>
  <c r="M6" i="1" s="1"/>
  <c r="L5" i="1"/>
  <c r="K5" i="1"/>
  <c r="N5" i="1" s="1"/>
  <c r="J5" i="1"/>
  <c r="M5" i="1" s="1"/>
  <c r="J4" i="1"/>
  <c r="M4" i="1" s="1"/>
  <c r="L4" i="1"/>
  <c r="K4" i="1"/>
  <c r="N4" i="1" s="1"/>
  <c r="S4" i="2"/>
  <c r="N31" i="2" s="1"/>
  <c r="O22" i="2" l="1"/>
  <c r="O26" i="2"/>
  <c r="O32" i="2"/>
  <c r="O35" i="2"/>
  <c r="N4" i="2"/>
  <c r="O5" i="2"/>
  <c r="O8" i="2"/>
  <c r="N9" i="2"/>
  <c r="O19" i="2"/>
  <c r="N24" i="2"/>
  <c r="O29" i="2"/>
  <c r="N30" i="2"/>
  <c r="O9" i="2"/>
  <c r="O24" i="2"/>
  <c r="O30" i="2"/>
  <c r="N25" i="2"/>
  <c r="O23" i="2"/>
  <c r="N23" i="2"/>
  <c r="O25" i="2"/>
  <c r="O31" i="2"/>
  <c r="N5" i="2"/>
  <c r="N10" i="2"/>
  <c r="O10" i="2"/>
  <c r="O4" i="2"/>
  <c r="N19" i="2"/>
  <c r="N26" i="2"/>
  <c r="N32" i="2"/>
  <c r="N20" i="2"/>
  <c r="N27" i="2"/>
  <c r="N33" i="2"/>
  <c r="O20" i="2"/>
  <c r="O27" i="2"/>
  <c r="O33" i="2"/>
  <c r="N34" i="2"/>
  <c r="O6" i="2"/>
  <c r="N21" i="2"/>
  <c r="O7" i="2"/>
  <c r="O21" i="2"/>
  <c r="O28" i="2"/>
  <c r="O34" i="2"/>
  <c r="N6" i="2"/>
  <c r="N7" i="2"/>
  <c r="N28" i="2"/>
  <c r="N8" i="2"/>
  <c r="N22" i="2"/>
  <c r="N29" i="2"/>
  <c r="N35" i="2"/>
  <c r="M25" i="2"/>
  <c r="L25" i="2"/>
  <c r="R25" i="2" s="1"/>
  <c r="M35" i="2"/>
  <c r="L35" i="2"/>
  <c r="R35" i="2" s="1"/>
  <c r="M34" i="2"/>
  <c r="L34" i="2"/>
  <c r="R34" i="2" s="1"/>
  <c r="M33" i="2"/>
  <c r="L33" i="2"/>
  <c r="R33" i="2" s="1"/>
  <c r="M32" i="2"/>
  <c r="L32" i="2"/>
  <c r="R32" i="2" s="1"/>
  <c r="M31" i="2"/>
  <c r="L31" i="2"/>
  <c r="R31" i="2" s="1"/>
  <c r="M30" i="2"/>
  <c r="L30" i="2"/>
  <c r="R30" i="2" s="1"/>
  <c r="M29" i="2"/>
  <c r="L29" i="2"/>
  <c r="R29" i="2" s="1"/>
  <c r="M28" i="2"/>
  <c r="L28" i="2"/>
  <c r="R28" i="2" s="1"/>
  <c r="M27" i="2"/>
  <c r="L27" i="2"/>
  <c r="R27" i="2" s="1"/>
  <c r="M26" i="2"/>
  <c r="L26" i="2"/>
  <c r="R26" i="2" s="1"/>
  <c r="M24" i="2"/>
  <c r="L24" i="2"/>
  <c r="R24" i="2" s="1"/>
  <c r="R22" i="2"/>
  <c r="R21" i="2"/>
  <c r="R20" i="2"/>
  <c r="R19" i="2"/>
  <c r="M18" i="2"/>
  <c r="L18" i="2"/>
  <c r="R18" i="2" s="1"/>
  <c r="M17" i="2"/>
  <c r="L17" i="2"/>
  <c r="R17" i="2" s="1"/>
  <c r="M16" i="2"/>
  <c r="L16" i="2"/>
  <c r="R16" i="2" s="1"/>
  <c r="M15" i="2"/>
  <c r="L15" i="2"/>
  <c r="R15" i="2" s="1"/>
  <c r="M14" i="2"/>
  <c r="L14" i="2"/>
  <c r="R14" i="2" s="1"/>
  <c r="M13" i="2"/>
  <c r="L13" i="2"/>
  <c r="R13" i="2" s="1"/>
  <c r="M12" i="2"/>
  <c r="L12" i="2"/>
  <c r="R12" i="2" s="1"/>
  <c r="M11" i="2"/>
  <c r="L11" i="2"/>
  <c r="R11" i="2" s="1"/>
  <c r="R10" i="2"/>
  <c r="R9" i="2"/>
  <c r="R8" i="2"/>
  <c r="R7" i="2"/>
  <c r="R6" i="2"/>
  <c r="R5" i="2"/>
  <c r="R4" i="2"/>
  <c r="C33" i="2"/>
  <c r="C12" i="2"/>
  <c r="D12" i="2"/>
  <c r="C13" i="2"/>
  <c r="D13" i="2"/>
  <c r="C14" i="2"/>
  <c r="D14" i="2"/>
  <c r="C15" i="2"/>
  <c r="D15" i="2"/>
  <c r="C16" i="2"/>
  <c r="D16" i="2"/>
  <c r="C17" i="2"/>
  <c r="D17" i="2"/>
  <c r="C18" i="2"/>
  <c r="D18" i="2"/>
  <c r="C19" i="2"/>
  <c r="D19" i="2"/>
  <c r="C20" i="2"/>
  <c r="D20" i="2"/>
  <c r="C21" i="2"/>
  <c r="D21" i="2"/>
  <c r="C22" i="2"/>
  <c r="D22" i="2"/>
  <c r="C23" i="2"/>
  <c r="D23" i="2"/>
  <c r="C24" i="2"/>
  <c r="D24" i="2"/>
  <c r="C25" i="2"/>
  <c r="D25" i="2"/>
  <c r="C26" i="2"/>
  <c r="D26" i="2"/>
  <c r="C27" i="2"/>
  <c r="D27" i="2"/>
  <c r="C28" i="2"/>
  <c r="D28" i="2"/>
  <c r="C29" i="2"/>
  <c r="D29" i="2"/>
  <c r="C30" i="2"/>
  <c r="D30" i="2"/>
  <c r="C31" i="2"/>
  <c r="D31" i="2"/>
  <c r="C32" i="2"/>
  <c r="D32" i="2"/>
  <c r="D33" i="2"/>
  <c r="C34" i="2"/>
  <c r="D34" i="2"/>
  <c r="C35" i="2"/>
  <c r="D35" i="2"/>
  <c r="C37" i="2"/>
  <c r="D37" i="2"/>
  <c r="C38" i="2"/>
  <c r="D38" i="2"/>
  <c r="C39" i="2"/>
  <c r="D39" i="2"/>
  <c r="B5" i="1"/>
  <c r="C5" i="2"/>
  <c r="D5" i="2"/>
  <c r="E5" i="2"/>
  <c r="C6" i="2"/>
  <c r="D6" i="2"/>
  <c r="E6" i="2"/>
  <c r="C7" i="2"/>
  <c r="D7" i="2"/>
  <c r="E7" i="2"/>
  <c r="C8" i="2"/>
  <c r="D8" i="2"/>
  <c r="E8" i="2"/>
  <c r="C9" i="2"/>
  <c r="D9" i="2"/>
  <c r="E9" i="2"/>
  <c r="C10" i="2"/>
  <c r="D10" i="2"/>
  <c r="E10" i="2"/>
  <c r="C11" i="2"/>
  <c r="D11" i="2"/>
  <c r="E4" i="2"/>
  <c r="D4" i="2"/>
  <c r="C4" i="2"/>
  <c r="B6" i="1" l="1"/>
  <c r="B5" i="2"/>
  <c r="B6" i="2" l="1"/>
  <c r="B7" i="1"/>
  <c r="B8" i="1" l="1"/>
  <c r="B7" i="2"/>
  <c r="B9" i="1" l="1"/>
  <c r="B8" i="2"/>
  <c r="B10" i="1" l="1"/>
  <c r="B9" i="2"/>
  <c r="B11" i="1" l="1"/>
  <c r="B10" i="2"/>
  <c r="B12" i="1" l="1"/>
  <c r="B11" i="2"/>
  <c r="B13" i="1" l="1"/>
  <c r="B12" i="2"/>
  <c r="B14" i="1" l="1"/>
  <c r="B13" i="2"/>
  <c r="B15" i="1" l="1"/>
  <c r="B14" i="2"/>
  <c r="B16" i="1" l="1"/>
  <c r="B15" i="2"/>
  <c r="B17" i="1" l="1"/>
  <c r="B16" i="2"/>
  <c r="B18" i="1" l="1"/>
  <c r="B17" i="2"/>
  <c r="B19" i="1" l="1"/>
  <c r="B18" i="2"/>
  <c r="B20" i="1" l="1"/>
  <c r="B19" i="2"/>
  <c r="B21" i="1" l="1"/>
  <c r="B20" i="2"/>
  <c r="B22" i="1" l="1"/>
  <c r="B21" i="2"/>
  <c r="B23" i="1" l="1"/>
  <c r="B22" i="2"/>
  <c r="B24" i="1" l="1"/>
  <c r="B23" i="2"/>
  <c r="B25" i="1" l="1"/>
  <c r="B24" i="2"/>
  <c r="B26" i="1" l="1"/>
  <c r="B25" i="2"/>
  <c r="B27" i="1" l="1"/>
  <c r="B26" i="2"/>
  <c r="B28" i="1" l="1"/>
  <c r="B27" i="2"/>
  <c r="B29" i="1" l="1"/>
  <c r="B28" i="2"/>
  <c r="B30" i="1" l="1"/>
  <c r="B29" i="2"/>
  <c r="B31" i="1" l="1"/>
  <c r="B30" i="2"/>
  <c r="B32" i="1" l="1"/>
  <c r="B31" i="2"/>
  <c r="B33" i="1" l="1"/>
  <c r="B32" i="2"/>
  <c r="B34" i="1" l="1"/>
  <c r="B33" i="2"/>
  <c r="B35" i="1" l="1"/>
  <c r="B34" i="2"/>
  <c r="B36" i="1" l="1"/>
  <c r="B35" i="2"/>
  <c r="B37" i="1" l="1"/>
  <c r="B36" i="2"/>
  <c r="B38" i="1" l="1"/>
  <c r="B37" i="2"/>
  <c r="B39" i="1" l="1"/>
  <c r="B39" i="2" s="1"/>
  <c r="B38" i="2"/>
</calcChain>
</file>

<file path=xl/sharedStrings.xml><?xml version="1.0" encoding="utf-8"?>
<sst xmlns="http://schemas.openxmlformats.org/spreadsheetml/2006/main" count="154" uniqueCount="118">
  <si>
    <t>STT</t>
  </si>
  <si>
    <t>Tên đường</t>
  </si>
  <si>
    <t>Đoạn đường</t>
  </si>
  <si>
    <t>Đường Quốc lộ 14</t>
  </si>
  <si>
    <t>Đường ĐT 753</t>
  </si>
  <si>
    <t>Toàn tuyến</t>
  </si>
  <si>
    <t>Đường giao thông liên xã</t>
  </si>
  <si>
    <t>Đường giao thông liên thôn, liên ấp có kết cấu trải nhựa, bê tông</t>
  </si>
  <si>
    <t>Đường giao thông liên thôn, liên ấp còn lại</t>
  </si>
  <si>
    <t>Các tuyến đường giao thông còn lại trên địa bàn xã</t>
  </si>
  <si>
    <t>Đường giao thông nông thôn đấu nối trục đường ĐT 753 phạm vi 200 m</t>
  </si>
  <si>
    <t>Giáp ranh Phường Bình Phước (cầu 2)</t>
  </si>
  <si>
    <t>7.500</t>
  </si>
  <si>
    <t>Đường bê tông đi vào Đội 4 - Khu dân cư kiểu mẫu ấp Đồng Tiến 4 (hết thửa đất số 277, Tờ bản đồ số 122)</t>
  </si>
  <si>
    <t>Đường bê tông đi vào Đội 4 - Khu dân cư kiểu mẫu ấp Đồng Tiến 4 (Hết thửa đất số 39, tờ bản đồ số 122)</t>
  </si>
  <si>
    <t>3.500</t>
  </si>
  <si>
    <t xml:space="preserve">Hết ranh đất Công ty TNHH Nam Anh (hết thửa đất số 51, tờ bản đồ số 101) </t>
  </si>
  <si>
    <t xml:space="preserve"> Đường bê tông vào đội 5, ấp Đồng Tâm 4 (thửa đất số 238, tờ bản đồ số 241) </t>
  </si>
  <si>
    <t>Hết ranh đất cây xăng Cường Đại Phát (hết thửa đất số 4 tờ bản đồ số 100)</t>
  </si>
  <si>
    <t>Hết ranh trường Tiểu học Đồng Tâm (thửa đất số 298, tờ bản đồ số 229)</t>
  </si>
  <si>
    <t>Hết ranh Nhà văn hóa ấp Đồng Tâm 5 (Hết ranh thửa đất số 105, tờ bản đồ số 186)</t>
  </si>
  <si>
    <t>Giáp ranh xã Nghĩa Trung</t>
  </si>
  <si>
    <t>Đường ĐT 753B</t>
  </si>
  <si>
    <t>Đường giao thông nông thôn đấu nối trục đường Quốc lộ 14 (đoạn còn lại) trong phạm vi 200m</t>
  </si>
  <si>
    <t>Các tuyến đường trong khu quy hoạch Trung tâm hành chính xã Đồng Tâm</t>
  </si>
  <si>
    <t>Đường Lam Sơn - Tân Phước</t>
  </si>
  <si>
    <t>Đường ĐT 753B (giáp ranh thửa đất số 26, tờ bản đồ số 254)</t>
  </si>
  <si>
    <t>Thửa đất số 110, số 155, tờ bản đồ 213 (tiếp giáp đường ĐT.753)</t>
  </si>
  <si>
    <t>Thửa đất số 28, tờ bản đồ số 270</t>
  </si>
  <si>
    <t>Thửa đất số 209, tờ bản đồ số 290</t>
  </si>
  <si>
    <t>Xã Đồng Tâm</t>
  </si>
  <si>
    <t>Điểm đầu</t>
  </si>
  <si>
    <t>Điểm cuối</t>
  </si>
  <si>
    <t xml:space="preserve">Điểm đầu </t>
  </si>
  <si>
    <t>DPVI1</t>
  </si>
  <si>
    <t>DPVI2</t>
  </si>
  <si>
    <t>DPVI4</t>
  </si>
  <si>
    <t>DPVI3</t>
  </si>
  <si>
    <t>Khu dân cư Đồng Tiến (ĐT-HOUSE)</t>
  </si>
  <si>
    <t>Các tuyến đường trong khu dân cư</t>
  </si>
  <si>
    <t>Khu dân cư Đồng Tiến (Công ty địa ốc Minh Thuận)</t>
  </si>
  <si>
    <t>Riêng trục đường chính tiếp giáp khu dân cư (hướng đi Nhà văn hóa Suối Binh)</t>
  </si>
  <si>
    <t>DPVI5</t>
  </si>
  <si>
    <t>DPVI6</t>
  </si>
  <si>
    <t>DPVI7</t>
  </si>
  <si>
    <t>DPVI9</t>
  </si>
  <si>
    <t>DPVI11</t>
  </si>
  <si>
    <t>DPVI12</t>
  </si>
  <si>
    <t>Đường ĐH Cây số 9 (đường kết nối ngang Quốc lộ 14 với ĐT 755 và nối ĐT 753) đấu nối trục đường Quốc lộ 14 trong phạm vi 200m</t>
  </si>
  <si>
    <t>Đường ĐH Cây số 9 (đường kết nối ngang Quốc lộ 14 với ĐT 755 và nối ĐT 753) đấu nối trục đường Quốc lộ 14 ngoài phạm vi 200 m: Toàn tuyến</t>
  </si>
  <si>
    <t>DPVII1</t>
  </si>
  <si>
    <t>DPVII2</t>
  </si>
  <si>
    <t>DPVII3</t>
  </si>
  <si>
    <t>Đường bê tông giáp ranh cây xăng Nhật Quang (thửa đất số 63, tờ bản đồ số 45)</t>
  </si>
  <si>
    <t>DPVI10, VII10</t>
  </si>
  <si>
    <t>DPVII7</t>
  </si>
  <si>
    <t>DPVII9</t>
  </si>
  <si>
    <t>DPVII10</t>
  </si>
  <si>
    <t>DPVIII1</t>
  </si>
  <si>
    <t>DPVIII2</t>
  </si>
  <si>
    <t>Khu dân cư Tân Phước (Công ty TNHH Sông Tiền Land)</t>
  </si>
  <si>
    <t>Các đường đấu nối trực tiếp ra đường ĐT 753 (tính cự ly dưới 120 m từ đường ĐT 753)</t>
  </si>
  <si>
    <t>Các tuyến đường còn lại trong khu dân cư</t>
  </si>
  <si>
    <t>Khu dân cư Thương mại Liên tỉnh</t>
  </si>
  <si>
    <t>Khu dân cư Homeland (công ty TNHH MTV xây dựng Tuấn Thuận)</t>
  </si>
  <si>
    <t>DPVIII4</t>
  </si>
  <si>
    <t>DPVIII5</t>
  </si>
  <si>
    <t>DPVIII6</t>
  </si>
  <si>
    <t>DPVIII7</t>
  </si>
  <si>
    <t>DPVIII8</t>
  </si>
  <si>
    <t>DPVIII9</t>
  </si>
  <si>
    <t>DPVIII10</t>
  </si>
  <si>
    <t>DPVIII11</t>
  </si>
  <si>
    <t>0 DPVII8, VIII12</t>
  </si>
  <si>
    <t>DPVIII13</t>
  </si>
  <si>
    <t>DPVI13</t>
  </si>
  <si>
    <t>0DPVIII15, VII11,VI14</t>
  </si>
  <si>
    <t>0DPVIII16, VII12, VI15</t>
  </si>
  <si>
    <t>0DPVIII17, VII13, VI16</t>
  </si>
  <si>
    <t>DPVII4</t>
  </si>
  <si>
    <t>DPVII5</t>
  </si>
  <si>
    <t>bs</t>
  </si>
  <si>
    <t>Giáp ranh Phường Bình Phước</t>
  </si>
  <si>
    <t>Đường bê tông giáp ranh cây xăng Nhật Quang (thửa đất số 82, tờ bản đồ số 295)</t>
  </si>
  <si>
    <t>Giáp ranh Cầu Cứ (giáp xã Tân Lợi)</t>
  </si>
  <si>
    <t>Quốc lộ 14</t>
  </si>
  <si>
    <t>Hết ranh thửa đất số 50, tờ bản đồ số 259</t>
  </si>
  <si>
    <t>Đoạn còn lại</t>
  </si>
  <si>
    <t>Đường giao thông nông thôn đấu nối trục đường Quốc lộ 14 [đoạn từ giáp ranh phường Bình Phước (Cầu 2) đến hết ranh Nghĩa trang liệt sĩ tỉnh hướng đi xã Bù Đăng (bên trái đường Quốc lộ 14); hết đường B3 - ranh giữa ấp Cầu 2 và ấp Đồng Tiến 4 (bên phải đường Quốc lộ 14)] trong phạm vi 200m</t>
  </si>
  <si>
    <t>Đường ĐH Đồng Tâm - Thuận Lợi</t>
  </si>
  <si>
    <t xml:space="preserve">Đường ĐH Đồng Tâm - Thuận Lợi </t>
  </si>
  <si>
    <t>Hết thửa đất số 142 (bên phải) và thửa đất số 149 (bên trái), Tờ bản đồ số 229</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</si>
  <si>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</si>
  <si>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</si>
  <si>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</si>
  <si>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</si>
  <si>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</si>
  <si>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</si>
  <si>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</si>
  <si>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</si>
  <si>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</si>
  <si>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</si>
  <si>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</si>
  <si>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</si>
  <si>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</si>
  <si>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</si>
  <si>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Giá đất trồng rửng sản xuất hiện hành</t>
  </si>
  <si>
    <t>Hệ số điều chỉnh đất nông nghiệp (lần)</t>
  </si>
  <si>
    <t>Giá đất thương mại dịch vụ đề xuất</t>
  </si>
  <si>
    <t>Giá đất sản xuất kinh doanh đề xuất</t>
  </si>
  <si>
    <t>Đường Đồng Tiến - Tân Phú (cũ)</t>
  </si>
  <si>
    <t>Hết ranh Nghĩa trang liệt sĩ tỉnh hướng đi xã Bù Đăng (bên trái đường Quốc lộ 14) 
Hết đường B3 - ranh giữa ấp Cầu 2 và ấp Đồng Tiến 4 (bên phải đường Quốc lộ 14)</t>
  </si>
  <si>
    <t>Giáp ranh Nghĩa trang liệt sĩ tỉnh hướng đi xã Nghĩa Trung (bên trái đường Quốc lộ 14) 
Hết đường B3 - ranh giữa ấp Cầu 2 và ấp Đồng Tiến 4 (bên phải đường Quốc lộ 14)</t>
  </si>
  <si>
    <t xml:space="preserve">Hết ranh trường Tiểu học Đồng Tâm (thửa đất số 298, tờ bản đồ số 229)
Đường bê tông vào đội 5, ấp Đồng Tâm 4 (thửa đất số 238, tờ bản đồ số 241) </t>
  </si>
  <si>
    <t>Hết ranh đất Công ty TNHH Nam Anh (hết thửa đất số 51, tờ bản đồ số 101) 
Hết ranh đất cây xăng Cường Đại Phát (hết thửa đất số 4, tờ bản đồ số 100)</t>
  </si>
  <si>
    <t>Đường Thanh Niên, đường ĐH Tân Phước - Đồng Tiến (cũ) đấu nối trục đường ĐT 753 ngoài phạm vi 500 m</t>
  </si>
  <si>
    <t>Đường Thanh Niên, đường ĐH Tân Phước - Đồng Tiến (cũ) đấu nối trục đường ĐT 753 trong phạm vi 500 m</t>
  </si>
  <si>
    <t>Đường giao thông có hàng lang lộ giới 14m tính từ tim đường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</si>
</sst>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6"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s>
  <fills count="3">
    <fill>
      <patternFill patternType="none"/>
    </fill>
    <fill>
      <patternFill patternType="gray125"/>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4" fillId="0" borderId="0" xfId="0" applyFont="1"/>
    <xf numFmtId="0" fontId="3" fillId="0" borderId="1"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xf numFmtId="0" fontId="4" fillId="0" borderId="0" xfId="0" applyFont="1" applyAlignment="1">
      <alignment vertical="center"/>
    </xf>
    <xf numFmtId="43" fontId="4" fillId="0" borderId="0" xfId="1" applyFont="1" applyAlignment="1">
      <alignment vertical="center"/>
    </xf>
    <xf numFmtId="3" fontId="3" fillId="0" borderId="1" xfId="0"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3" fontId="3" fillId="0" borderId="3" xfId="1" applyNumberFormat="1" applyFont="1" applyFill="1" applyBorder="1" applyAlignment="1">
      <alignment horizontal="right" vertical="center"/>
    </xf>
    <xf numFmtId="0" fontId="2" fillId="0" borderId="1" xfId="0" applyFont="1" applyBorder="1" applyAlignment="1">
      <alignment vertical="center" wrapText="1"/>
    </xf>
    <xf numFmtId="43" fontId="2" fillId="0" borderId="1" xfId="1" applyFont="1" applyBorder="1" applyAlignment="1">
      <alignment horizontal="right" vertical="center" wrapText="1"/>
    </xf>
    <xf numFmtId="43" fontId="3" fillId="0" borderId="1" xfId="1" applyFont="1" applyBorder="1" applyAlignment="1">
      <alignment horizontal="right" vertical="center" wrapText="1"/>
    </xf>
    <xf numFmtId="43" fontId="3" fillId="0" borderId="0" xfId="1" applyFont="1" applyAlignment="1">
      <alignment horizontal="right" vertical="center"/>
    </xf>
    <xf numFmtId="0" fontId="5" fillId="0" borderId="0" xfId="0" applyFont="1"/>
    <xf numFmtId="1" fontId="3" fillId="0" borderId="1" xfId="0" applyNumberFormat="1" applyFont="1" applyBorder="1" applyAlignment="1">
      <alignment horizontal="right" vertical="center" wrapText="1"/>
    </xf>
    <xf numFmtId="0" fontId="4" fillId="2" borderId="0" xfId="0" applyFont="1" applyFill="1"/>
    <xf numFmtId="3" fontId="2" fillId="0" borderId="3"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43" fontId="3" fillId="0" borderId="3" xfId="1" applyFont="1" applyFill="1" applyBorder="1" applyAlignment="1">
      <alignment horizontal="right" vertical="center"/>
    </xf>
    <xf numFmtId="43" fontId="3" fillId="0" borderId="3" xfId="1" applyFont="1" applyFill="1" applyBorder="1" applyAlignment="1">
      <alignment horizontal="center" vertical="center"/>
    </xf>
    <xf numFmtId="3" fontId="2"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43" fontId="3" fillId="0" borderId="1" xfId="1" applyFont="1" applyFill="1" applyBorder="1" applyAlignment="1">
      <alignment vertical="center"/>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 xfId="0" quotePrefix="1" applyFont="1" applyBorder="1" applyAlignment="1">
      <alignment horizontal="left" vertical="center" wrapText="1"/>
    </xf>
    <xf numFmtId="3" fontId="3" fillId="0" borderId="3" xfId="0" applyNumberFormat="1" applyFont="1" applyBorder="1" applyAlignment="1">
      <alignment horizontal="right" vertical="center" wrapText="1"/>
    </xf>
    <xf numFmtId="0" fontId="3" fillId="0" borderId="3" xfId="0" applyFont="1" applyBorder="1" applyAlignment="1">
      <alignment horizontal="right" vertical="center"/>
    </xf>
    <xf numFmtId="164" fontId="3" fillId="0" borderId="3"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4" fontId="2" fillId="0" borderId="3"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165" fontId="2" fillId="0" borderId="3" xfId="1" applyNumberFormat="1" applyFont="1" applyFill="1" applyBorder="1" applyAlignment="1">
      <alignment horizontal="center" vertical="center" wrapText="1"/>
    </xf>
    <xf numFmtId="165" fontId="2" fillId="0" borderId="2" xfId="1"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43" fontId="2" fillId="0" borderId="3" xfId="1" applyFont="1" applyBorder="1" applyAlignment="1">
      <alignment horizontal="center" vertical="center" wrapText="1"/>
    </xf>
    <xf numFmtId="43" fontId="2" fillId="0" borderId="2" xfId="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40"/>
  <sheetViews>
    <sheetView view="pageBreakPreview" topLeftCell="B1" zoomScale="70" zoomScaleNormal="80" zoomScaleSheetLayoutView="70" workbookViewId="0">
      <selection activeCell="I28" sqref="I28"/>
    </sheetView>
  </sheetViews>
  <sheetFormatPr defaultRowHeight="15.75" x14ac:dyDescent="0.25"/>
  <cols>
    <col min="1" max="1" width="9.140625" style="15" hidden="1" customWidth="1"/>
    <col min="2" max="2" width="9.5703125" style="17" bestFit="1" customWidth="1"/>
    <col min="3" max="3" width="45.140625" style="18" customWidth="1"/>
    <col min="4" max="4" width="28.42578125" style="18" customWidth="1"/>
    <col min="5" max="5" width="31" style="18" customWidth="1"/>
    <col min="6" max="6" width="11.85546875" style="7" customWidth="1"/>
    <col min="7" max="7" width="12.7109375" style="20" customWidth="1"/>
    <col min="8" max="8" width="14.28515625" style="20" customWidth="1"/>
    <col min="9" max="9" width="11.140625" style="11" customWidth="1"/>
    <col min="10" max="10" width="14.7109375" style="11" customWidth="1"/>
    <col min="11" max="11" width="15.42578125" style="11" customWidth="1"/>
    <col min="12" max="12" width="14.28515625" style="10" customWidth="1"/>
    <col min="13" max="13" width="13.42578125" style="21" customWidth="1"/>
    <col min="14" max="14" width="14.5703125" style="21" customWidth="1"/>
    <col min="15" max="16384" width="9.140625" style="15"/>
  </cols>
  <sheetData>
    <row r="1" spans="1:14" ht="41.25" customHeight="1" x14ac:dyDescent="0.25">
      <c r="A1" s="19"/>
      <c r="B1" s="47" t="s">
        <v>0</v>
      </c>
      <c r="C1" s="47" t="s">
        <v>1</v>
      </c>
      <c r="D1" s="55" t="s">
        <v>2</v>
      </c>
      <c r="E1" s="56"/>
      <c r="F1" s="53" t="s">
        <v>92</v>
      </c>
      <c r="G1" s="53" t="s">
        <v>94</v>
      </c>
      <c r="H1" s="53" t="s">
        <v>93</v>
      </c>
      <c r="I1" s="53" t="s">
        <v>101</v>
      </c>
      <c r="J1" s="53" t="s">
        <v>108</v>
      </c>
      <c r="K1" s="53" t="s">
        <v>109</v>
      </c>
      <c r="L1" s="51" t="s">
        <v>102</v>
      </c>
      <c r="M1" s="51" t="s">
        <v>103</v>
      </c>
      <c r="N1" s="51" t="s">
        <v>104</v>
      </c>
    </row>
    <row r="2" spans="1:14" ht="48" customHeight="1" x14ac:dyDescent="0.25">
      <c r="A2" s="19"/>
      <c r="B2" s="48"/>
      <c r="C2" s="48"/>
      <c r="D2" s="1" t="s">
        <v>31</v>
      </c>
      <c r="E2" s="1" t="s">
        <v>32</v>
      </c>
      <c r="F2" s="54"/>
      <c r="G2" s="54"/>
      <c r="H2" s="54"/>
      <c r="I2" s="54"/>
      <c r="J2" s="54"/>
      <c r="K2" s="54"/>
      <c r="L2" s="52"/>
      <c r="M2" s="52"/>
      <c r="N2" s="52"/>
    </row>
    <row r="3" spans="1:14" x14ac:dyDescent="0.25">
      <c r="A3" s="19"/>
      <c r="B3" s="1"/>
      <c r="C3" s="6" t="s">
        <v>30</v>
      </c>
      <c r="D3" s="6"/>
      <c r="E3" s="6"/>
      <c r="F3" s="37"/>
      <c r="G3" s="23"/>
      <c r="H3" s="23"/>
      <c r="I3" s="37"/>
      <c r="J3" s="7"/>
      <c r="K3" s="7"/>
      <c r="L3" s="38"/>
      <c r="M3" s="39"/>
      <c r="N3" s="39"/>
    </row>
    <row r="4" spans="1:14" ht="108.75" customHeight="1" x14ac:dyDescent="0.25">
      <c r="A4" s="3" t="s">
        <v>34</v>
      </c>
      <c r="B4" s="40">
        <v>1</v>
      </c>
      <c r="C4" s="41" t="s">
        <v>3</v>
      </c>
      <c r="D4" s="41" t="s">
        <v>11</v>
      </c>
      <c r="E4" s="42" t="s">
        <v>111</v>
      </c>
      <c r="F4" s="43" t="s">
        <v>12</v>
      </c>
      <c r="G4" s="44">
        <v>5100</v>
      </c>
      <c r="H4" s="44">
        <v>4500</v>
      </c>
      <c r="I4" s="43">
        <f>F4*0.9</f>
        <v>6750</v>
      </c>
      <c r="J4" s="25">
        <f>0.7*I4</f>
        <v>4725</v>
      </c>
      <c r="K4" s="25">
        <f>0.6*I4</f>
        <v>4050</v>
      </c>
      <c r="L4" s="45">
        <f>I4/F4</f>
        <v>0.9</v>
      </c>
      <c r="M4" s="35">
        <f>J4/G4</f>
        <v>0.92647058823529416</v>
      </c>
      <c r="N4" s="36">
        <f>K4/H4</f>
        <v>0.9</v>
      </c>
    </row>
    <row r="5" spans="1:14" ht="120.75" customHeight="1" x14ac:dyDescent="0.25">
      <c r="A5" s="3" t="s">
        <v>35</v>
      </c>
      <c r="B5" s="40">
        <f>B4+1</f>
        <v>2</v>
      </c>
      <c r="C5" s="41" t="s">
        <v>3</v>
      </c>
      <c r="D5" s="5" t="s">
        <v>112</v>
      </c>
      <c r="E5" s="41" t="s">
        <v>13</v>
      </c>
      <c r="F5" s="43">
        <v>5000</v>
      </c>
      <c r="G5" s="44">
        <v>3400.0000000000005</v>
      </c>
      <c r="H5" s="44">
        <v>3000</v>
      </c>
      <c r="I5" s="43">
        <f>F5*0.9</f>
        <v>4500</v>
      </c>
      <c r="J5" s="25">
        <f t="shared" ref="J5:J39" si="0">0.7*I5</f>
        <v>3150</v>
      </c>
      <c r="K5" s="25">
        <f t="shared" ref="K5:K39" si="1">0.6*I5</f>
        <v>2700</v>
      </c>
      <c r="L5" s="45">
        <f t="shared" ref="L5:L39" si="2">I5/F5</f>
        <v>0.9</v>
      </c>
      <c r="M5" s="35">
        <f t="shared" ref="M5:M39" si="3">J5/G5</f>
        <v>0.92647058823529405</v>
      </c>
      <c r="N5" s="36">
        <f t="shared" ref="N5:N39" si="4">K5/H5</f>
        <v>0.9</v>
      </c>
    </row>
    <row r="6" spans="1:14" ht="98.25" customHeight="1" x14ac:dyDescent="0.25">
      <c r="A6" s="3" t="s">
        <v>37</v>
      </c>
      <c r="B6" s="40">
        <f t="shared" ref="B6:B39" si="5">B5+1</f>
        <v>3</v>
      </c>
      <c r="C6" s="41" t="s">
        <v>3</v>
      </c>
      <c r="D6" s="41" t="s">
        <v>14</v>
      </c>
      <c r="E6" s="5" t="s">
        <v>114</v>
      </c>
      <c r="F6" s="43" t="s">
        <v>15</v>
      </c>
      <c r="G6" s="44">
        <v>2380</v>
      </c>
      <c r="H6" s="44">
        <v>2100</v>
      </c>
      <c r="I6" s="43">
        <v>3500</v>
      </c>
      <c r="J6" s="25">
        <f t="shared" si="0"/>
        <v>2450</v>
      </c>
      <c r="K6" s="25">
        <f t="shared" si="1"/>
        <v>2100</v>
      </c>
      <c r="L6" s="45">
        <f t="shared" si="2"/>
        <v>1</v>
      </c>
      <c r="M6" s="35">
        <f t="shared" si="3"/>
        <v>1.0294117647058822</v>
      </c>
      <c r="N6" s="36">
        <f t="shared" si="4"/>
        <v>1</v>
      </c>
    </row>
    <row r="7" spans="1:14" ht="48" customHeight="1" x14ac:dyDescent="0.25">
      <c r="A7" s="3" t="s">
        <v>36</v>
      </c>
      <c r="B7" s="40">
        <f t="shared" si="5"/>
        <v>4</v>
      </c>
      <c r="C7" s="5" t="s">
        <v>3</v>
      </c>
      <c r="D7" s="5" t="s">
        <v>16</v>
      </c>
      <c r="E7" s="5" t="s">
        <v>17</v>
      </c>
      <c r="F7" s="46">
        <v>2500</v>
      </c>
      <c r="G7" s="23">
        <v>1700.0000000000002</v>
      </c>
      <c r="H7" s="23">
        <v>1500</v>
      </c>
      <c r="I7" s="46">
        <v>2500</v>
      </c>
      <c r="J7" s="25">
        <f t="shared" si="0"/>
        <v>1750</v>
      </c>
      <c r="K7" s="25">
        <f t="shared" si="1"/>
        <v>1500</v>
      </c>
      <c r="L7" s="45">
        <f t="shared" si="2"/>
        <v>1</v>
      </c>
      <c r="M7" s="35">
        <f t="shared" si="3"/>
        <v>1.0294117647058822</v>
      </c>
      <c r="N7" s="36">
        <f t="shared" si="4"/>
        <v>1</v>
      </c>
    </row>
    <row r="8" spans="1:14" ht="47.25" x14ac:dyDescent="0.25">
      <c r="A8" s="3" t="s">
        <v>50</v>
      </c>
      <c r="B8" s="40">
        <f t="shared" si="5"/>
        <v>5</v>
      </c>
      <c r="C8" s="5" t="s">
        <v>3</v>
      </c>
      <c r="D8" s="5" t="s">
        <v>18</v>
      </c>
      <c r="E8" s="5" t="s">
        <v>19</v>
      </c>
      <c r="F8" s="46">
        <v>2500</v>
      </c>
      <c r="G8" s="23">
        <v>1700.0000000000002</v>
      </c>
      <c r="H8" s="23">
        <v>1500</v>
      </c>
      <c r="I8" s="46">
        <v>2500</v>
      </c>
      <c r="J8" s="25">
        <f t="shared" si="0"/>
        <v>1750</v>
      </c>
      <c r="K8" s="25">
        <f t="shared" si="1"/>
        <v>1500</v>
      </c>
      <c r="L8" s="45">
        <f t="shared" si="2"/>
        <v>1</v>
      </c>
      <c r="M8" s="35">
        <f t="shared" si="3"/>
        <v>1.0294117647058822</v>
      </c>
      <c r="N8" s="36">
        <f t="shared" si="4"/>
        <v>1</v>
      </c>
    </row>
    <row r="9" spans="1:14" ht="112.5" customHeight="1" x14ac:dyDescent="0.25">
      <c r="A9" s="3" t="s">
        <v>51</v>
      </c>
      <c r="B9" s="40">
        <f t="shared" si="5"/>
        <v>6</v>
      </c>
      <c r="C9" s="5" t="s">
        <v>3</v>
      </c>
      <c r="D9" s="5" t="s">
        <v>113</v>
      </c>
      <c r="E9" s="41" t="s">
        <v>20</v>
      </c>
      <c r="F9" s="43">
        <v>2000</v>
      </c>
      <c r="G9" s="44">
        <v>1360</v>
      </c>
      <c r="H9" s="44">
        <v>1200</v>
      </c>
      <c r="I9" s="43">
        <v>2000</v>
      </c>
      <c r="J9" s="25">
        <f t="shared" si="0"/>
        <v>1400</v>
      </c>
      <c r="K9" s="25">
        <f t="shared" si="1"/>
        <v>1200</v>
      </c>
      <c r="L9" s="45">
        <f t="shared" si="2"/>
        <v>1</v>
      </c>
      <c r="M9" s="35">
        <f t="shared" si="3"/>
        <v>1.0294117647058822</v>
      </c>
      <c r="N9" s="36">
        <f t="shared" si="4"/>
        <v>1</v>
      </c>
    </row>
    <row r="10" spans="1:14" ht="68.25" customHeight="1" x14ac:dyDescent="0.25">
      <c r="A10" s="3" t="s">
        <v>52</v>
      </c>
      <c r="B10" s="40">
        <f t="shared" si="5"/>
        <v>7</v>
      </c>
      <c r="C10" s="5" t="s">
        <v>3</v>
      </c>
      <c r="D10" s="5" t="s">
        <v>20</v>
      </c>
      <c r="E10" s="5" t="s">
        <v>21</v>
      </c>
      <c r="F10" s="46">
        <v>1900</v>
      </c>
      <c r="G10" s="23">
        <v>1292</v>
      </c>
      <c r="H10" s="23">
        <v>1140</v>
      </c>
      <c r="I10" s="46">
        <v>1900</v>
      </c>
      <c r="J10" s="25">
        <f t="shared" si="0"/>
        <v>1330</v>
      </c>
      <c r="K10" s="25">
        <f t="shared" si="1"/>
        <v>1140</v>
      </c>
      <c r="L10" s="45">
        <f t="shared" si="2"/>
        <v>1</v>
      </c>
      <c r="M10" s="35">
        <f t="shared" si="3"/>
        <v>1.0294117647058822</v>
      </c>
      <c r="N10" s="36">
        <f t="shared" si="4"/>
        <v>1</v>
      </c>
    </row>
    <row r="11" spans="1:14" s="8" customFormat="1" ht="35.25" customHeight="1" x14ac:dyDescent="0.25">
      <c r="A11" s="3" t="s">
        <v>42</v>
      </c>
      <c r="B11" s="40">
        <f t="shared" si="5"/>
        <v>8</v>
      </c>
      <c r="C11" s="16" t="s">
        <v>38</v>
      </c>
      <c r="D11" s="49" t="s">
        <v>39</v>
      </c>
      <c r="E11" s="50"/>
      <c r="F11" s="46">
        <v>1200</v>
      </c>
      <c r="G11" s="23">
        <v>816.00000000000011</v>
      </c>
      <c r="H11" s="23">
        <v>720</v>
      </c>
      <c r="I11" s="46">
        <v>1200</v>
      </c>
      <c r="J11" s="25">
        <f t="shared" si="0"/>
        <v>840</v>
      </c>
      <c r="K11" s="25">
        <f t="shared" si="1"/>
        <v>720</v>
      </c>
      <c r="L11" s="45">
        <f t="shared" si="2"/>
        <v>1</v>
      </c>
      <c r="M11" s="35">
        <f t="shared" si="3"/>
        <v>1.0294117647058822</v>
      </c>
      <c r="N11" s="36">
        <f t="shared" si="4"/>
        <v>1</v>
      </c>
    </row>
    <row r="12" spans="1:14" s="8" customFormat="1" ht="35.25" customHeight="1" x14ac:dyDescent="0.25">
      <c r="A12" s="3" t="s">
        <v>43</v>
      </c>
      <c r="B12" s="40">
        <f t="shared" si="5"/>
        <v>9</v>
      </c>
      <c r="C12" s="16" t="s">
        <v>40</v>
      </c>
      <c r="D12" s="49" t="s">
        <v>39</v>
      </c>
      <c r="E12" s="50"/>
      <c r="F12" s="46">
        <v>1200</v>
      </c>
      <c r="G12" s="23">
        <v>816.00000000000011</v>
      </c>
      <c r="H12" s="23">
        <v>720</v>
      </c>
      <c r="I12" s="46">
        <v>1200</v>
      </c>
      <c r="J12" s="25">
        <f t="shared" si="0"/>
        <v>840</v>
      </c>
      <c r="K12" s="25">
        <f t="shared" si="1"/>
        <v>720</v>
      </c>
      <c r="L12" s="45">
        <f t="shared" si="2"/>
        <v>1</v>
      </c>
      <c r="M12" s="35">
        <f t="shared" si="3"/>
        <v>1.0294117647058822</v>
      </c>
      <c r="N12" s="36">
        <f t="shared" si="4"/>
        <v>1</v>
      </c>
    </row>
    <row r="13" spans="1:14" s="8" customFormat="1" ht="35.25" customHeight="1" x14ac:dyDescent="0.25">
      <c r="A13" s="3" t="s">
        <v>44</v>
      </c>
      <c r="B13" s="40">
        <f t="shared" si="5"/>
        <v>10</v>
      </c>
      <c r="C13" s="16" t="s">
        <v>40</v>
      </c>
      <c r="D13" s="49" t="s">
        <v>41</v>
      </c>
      <c r="E13" s="50"/>
      <c r="F13" s="46">
        <v>1500</v>
      </c>
      <c r="G13" s="23">
        <v>1020.0000000000001</v>
      </c>
      <c r="H13" s="23">
        <v>900</v>
      </c>
      <c r="I13" s="46">
        <v>1500</v>
      </c>
      <c r="J13" s="25">
        <f t="shared" si="0"/>
        <v>1050</v>
      </c>
      <c r="K13" s="25">
        <f t="shared" si="1"/>
        <v>900</v>
      </c>
      <c r="L13" s="45">
        <f t="shared" si="2"/>
        <v>1</v>
      </c>
      <c r="M13" s="35">
        <f t="shared" si="3"/>
        <v>1.0294117647058822</v>
      </c>
      <c r="N13" s="36">
        <f t="shared" si="4"/>
        <v>1</v>
      </c>
    </row>
    <row r="14" spans="1:14" s="8" customFormat="1" ht="35.25" customHeight="1" x14ac:dyDescent="0.25">
      <c r="A14" s="3" t="s">
        <v>65</v>
      </c>
      <c r="B14" s="40">
        <f t="shared" si="5"/>
        <v>11</v>
      </c>
      <c r="C14" s="16" t="s">
        <v>60</v>
      </c>
      <c r="D14" s="49" t="s">
        <v>61</v>
      </c>
      <c r="E14" s="50"/>
      <c r="F14" s="46">
        <v>1800</v>
      </c>
      <c r="G14" s="23">
        <v>1224</v>
      </c>
      <c r="H14" s="23">
        <v>1080</v>
      </c>
      <c r="I14" s="46">
        <v>1800</v>
      </c>
      <c r="J14" s="25">
        <f t="shared" si="0"/>
        <v>1260</v>
      </c>
      <c r="K14" s="25">
        <f t="shared" si="1"/>
        <v>1080</v>
      </c>
      <c r="L14" s="45">
        <f t="shared" si="2"/>
        <v>1</v>
      </c>
      <c r="M14" s="35">
        <f t="shared" si="3"/>
        <v>1.0294117647058822</v>
      </c>
      <c r="N14" s="36">
        <f t="shared" si="4"/>
        <v>1</v>
      </c>
    </row>
    <row r="15" spans="1:14" s="8" customFormat="1" ht="35.25" customHeight="1" x14ac:dyDescent="0.25">
      <c r="A15" s="3" t="s">
        <v>66</v>
      </c>
      <c r="B15" s="40">
        <f t="shared" si="5"/>
        <v>12</v>
      </c>
      <c r="C15" s="16" t="s">
        <v>60</v>
      </c>
      <c r="D15" s="49" t="s">
        <v>62</v>
      </c>
      <c r="E15" s="50"/>
      <c r="F15" s="46">
        <v>1500</v>
      </c>
      <c r="G15" s="23">
        <v>1020.0000000000001</v>
      </c>
      <c r="H15" s="23">
        <v>900</v>
      </c>
      <c r="I15" s="46">
        <v>1500</v>
      </c>
      <c r="J15" s="25">
        <f t="shared" si="0"/>
        <v>1050</v>
      </c>
      <c r="K15" s="25">
        <f t="shared" si="1"/>
        <v>900</v>
      </c>
      <c r="L15" s="45">
        <f t="shared" si="2"/>
        <v>1</v>
      </c>
      <c r="M15" s="35">
        <f t="shared" si="3"/>
        <v>1.0294117647058822</v>
      </c>
      <c r="N15" s="36">
        <f t="shared" si="4"/>
        <v>1</v>
      </c>
    </row>
    <row r="16" spans="1:14" s="8" customFormat="1" ht="35.25" customHeight="1" x14ac:dyDescent="0.25">
      <c r="A16" s="3" t="s">
        <v>67</v>
      </c>
      <c r="B16" s="40">
        <f t="shared" si="5"/>
        <v>13</v>
      </c>
      <c r="C16" s="16" t="s">
        <v>63</v>
      </c>
      <c r="D16" s="49" t="s">
        <v>61</v>
      </c>
      <c r="E16" s="50"/>
      <c r="F16" s="46">
        <v>1800</v>
      </c>
      <c r="G16" s="23">
        <v>1224</v>
      </c>
      <c r="H16" s="23">
        <v>1080</v>
      </c>
      <c r="I16" s="46">
        <v>1800</v>
      </c>
      <c r="J16" s="25">
        <f t="shared" si="0"/>
        <v>1260</v>
      </c>
      <c r="K16" s="25">
        <f t="shared" si="1"/>
        <v>1080</v>
      </c>
      <c r="L16" s="45">
        <f t="shared" si="2"/>
        <v>1</v>
      </c>
      <c r="M16" s="35">
        <f t="shared" si="3"/>
        <v>1.0294117647058822</v>
      </c>
      <c r="N16" s="36">
        <f t="shared" si="4"/>
        <v>1</v>
      </c>
    </row>
    <row r="17" spans="1:14" s="8" customFormat="1" ht="35.25" customHeight="1" x14ac:dyDescent="0.25">
      <c r="A17" s="3" t="s">
        <v>68</v>
      </c>
      <c r="B17" s="40">
        <f t="shared" si="5"/>
        <v>14</v>
      </c>
      <c r="C17" s="16" t="s">
        <v>63</v>
      </c>
      <c r="D17" s="49" t="s">
        <v>62</v>
      </c>
      <c r="E17" s="50"/>
      <c r="F17" s="46">
        <v>1500</v>
      </c>
      <c r="G17" s="23">
        <v>1020.0000000000001</v>
      </c>
      <c r="H17" s="23">
        <v>900</v>
      </c>
      <c r="I17" s="46">
        <v>1500</v>
      </c>
      <c r="J17" s="25">
        <f t="shared" si="0"/>
        <v>1050</v>
      </c>
      <c r="K17" s="25">
        <f t="shared" si="1"/>
        <v>900</v>
      </c>
      <c r="L17" s="45">
        <f t="shared" si="2"/>
        <v>1</v>
      </c>
      <c r="M17" s="35">
        <f t="shared" si="3"/>
        <v>1.0294117647058822</v>
      </c>
      <c r="N17" s="36">
        <f t="shared" si="4"/>
        <v>1</v>
      </c>
    </row>
    <row r="18" spans="1:14" s="8" customFormat="1" ht="35.25" customHeight="1" x14ac:dyDescent="0.25">
      <c r="A18" s="3" t="s">
        <v>69</v>
      </c>
      <c r="B18" s="40">
        <f t="shared" si="5"/>
        <v>15</v>
      </c>
      <c r="C18" s="16" t="s">
        <v>64</v>
      </c>
      <c r="D18" s="49" t="s">
        <v>39</v>
      </c>
      <c r="E18" s="50"/>
      <c r="F18" s="46">
        <v>1500</v>
      </c>
      <c r="G18" s="23">
        <v>1020.0000000000001</v>
      </c>
      <c r="H18" s="23">
        <v>900</v>
      </c>
      <c r="I18" s="46">
        <v>1500</v>
      </c>
      <c r="J18" s="25">
        <f t="shared" si="0"/>
        <v>1050</v>
      </c>
      <c r="K18" s="25">
        <f t="shared" si="1"/>
        <v>900</v>
      </c>
      <c r="L18" s="45">
        <f t="shared" si="2"/>
        <v>1</v>
      </c>
      <c r="M18" s="35">
        <f t="shared" si="3"/>
        <v>1.0294117647058822</v>
      </c>
      <c r="N18" s="36">
        <f t="shared" si="4"/>
        <v>1</v>
      </c>
    </row>
    <row r="19" spans="1:14" s="30" customFormat="1" ht="47.25" x14ac:dyDescent="0.25">
      <c r="A19" s="3" t="s">
        <v>58</v>
      </c>
      <c r="B19" s="40">
        <f t="shared" si="5"/>
        <v>16</v>
      </c>
      <c r="C19" s="5" t="s">
        <v>4</v>
      </c>
      <c r="D19" s="5" t="s">
        <v>82</v>
      </c>
      <c r="E19" s="5" t="s">
        <v>83</v>
      </c>
      <c r="F19" s="46">
        <v>2000</v>
      </c>
      <c r="G19" s="23">
        <v>1360</v>
      </c>
      <c r="H19" s="23">
        <v>1200</v>
      </c>
      <c r="I19" s="46">
        <f>F19*1.2</f>
        <v>2400</v>
      </c>
      <c r="J19" s="25">
        <f t="shared" si="0"/>
        <v>1680</v>
      </c>
      <c r="K19" s="25">
        <f t="shared" si="1"/>
        <v>1440</v>
      </c>
      <c r="L19" s="45">
        <f t="shared" si="2"/>
        <v>1.2</v>
      </c>
      <c r="M19" s="35">
        <f t="shared" si="3"/>
        <v>1.2352941176470589</v>
      </c>
      <c r="N19" s="36">
        <f t="shared" si="4"/>
        <v>1.2</v>
      </c>
    </row>
    <row r="20" spans="1:14" s="30" customFormat="1" ht="47.25" x14ac:dyDescent="0.25">
      <c r="A20" s="3" t="s">
        <v>59</v>
      </c>
      <c r="B20" s="40">
        <f t="shared" si="5"/>
        <v>17</v>
      </c>
      <c r="C20" s="5" t="s">
        <v>4</v>
      </c>
      <c r="D20" s="5" t="s">
        <v>53</v>
      </c>
      <c r="E20" s="5" t="s">
        <v>84</v>
      </c>
      <c r="F20" s="46">
        <v>1400</v>
      </c>
      <c r="G20" s="23">
        <v>952.00000000000011</v>
      </c>
      <c r="H20" s="23">
        <v>840</v>
      </c>
      <c r="I20" s="46">
        <f>F20*1.2</f>
        <v>1680</v>
      </c>
      <c r="J20" s="25">
        <f t="shared" si="0"/>
        <v>1176</v>
      </c>
      <c r="K20" s="25">
        <f t="shared" si="1"/>
        <v>1008</v>
      </c>
      <c r="L20" s="45">
        <f t="shared" si="2"/>
        <v>1.2</v>
      </c>
      <c r="M20" s="35">
        <f t="shared" si="3"/>
        <v>1.2352941176470587</v>
      </c>
      <c r="N20" s="36">
        <f t="shared" si="4"/>
        <v>1.2</v>
      </c>
    </row>
    <row r="21" spans="1:14" s="30" customFormat="1" ht="31.5" x14ac:dyDescent="0.25">
      <c r="A21" s="3" t="s">
        <v>79</v>
      </c>
      <c r="B21" s="40">
        <f t="shared" si="5"/>
        <v>18</v>
      </c>
      <c r="C21" s="5" t="s">
        <v>22</v>
      </c>
      <c r="D21" s="5" t="s">
        <v>85</v>
      </c>
      <c r="E21" s="5" t="s">
        <v>86</v>
      </c>
      <c r="F21" s="46">
        <v>1200</v>
      </c>
      <c r="G21" s="23">
        <v>816.00000000000011</v>
      </c>
      <c r="H21" s="23">
        <v>720</v>
      </c>
      <c r="I21" s="46">
        <f>F21*1.2</f>
        <v>1440</v>
      </c>
      <c r="J21" s="25">
        <f t="shared" si="0"/>
        <v>1007.9999999999999</v>
      </c>
      <c r="K21" s="25">
        <f t="shared" si="1"/>
        <v>864</v>
      </c>
      <c r="L21" s="45">
        <f t="shared" si="2"/>
        <v>1.2</v>
      </c>
      <c r="M21" s="35">
        <f t="shared" si="3"/>
        <v>1.2352941176470584</v>
      </c>
      <c r="N21" s="36">
        <f t="shared" si="4"/>
        <v>1.2</v>
      </c>
    </row>
    <row r="22" spans="1:14" s="30" customFormat="1" ht="26.25" customHeight="1" x14ac:dyDescent="0.25">
      <c r="A22" s="3" t="s">
        <v>80</v>
      </c>
      <c r="B22" s="40">
        <f t="shared" si="5"/>
        <v>19</v>
      </c>
      <c r="C22" s="5" t="s">
        <v>22</v>
      </c>
      <c r="D22" s="5" t="s">
        <v>87</v>
      </c>
      <c r="E22" s="5"/>
      <c r="F22" s="46">
        <v>1000</v>
      </c>
      <c r="G22" s="23">
        <v>680</v>
      </c>
      <c r="H22" s="23">
        <v>600</v>
      </c>
      <c r="I22" s="46">
        <f>F22*1.2</f>
        <v>1200</v>
      </c>
      <c r="J22" s="25">
        <f t="shared" si="0"/>
        <v>840</v>
      </c>
      <c r="K22" s="25">
        <f t="shared" si="1"/>
        <v>720</v>
      </c>
      <c r="L22" s="45">
        <f t="shared" si="2"/>
        <v>1.2</v>
      </c>
      <c r="M22" s="35">
        <f t="shared" si="3"/>
        <v>1.2352941176470589</v>
      </c>
      <c r="N22" s="36">
        <f t="shared" si="4"/>
        <v>1.2</v>
      </c>
    </row>
    <row r="23" spans="1:14" ht="116.25" customHeight="1" x14ac:dyDescent="0.25">
      <c r="A23" s="3" t="s">
        <v>45</v>
      </c>
      <c r="B23" s="40">
        <f t="shared" si="5"/>
        <v>20</v>
      </c>
      <c r="C23" s="5" t="s">
        <v>88</v>
      </c>
      <c r="D23" s="5" t="s">
        <v>5</v>
      </c>
      <c r="E23" s="5"/>
      <c r="F23" s="46">
        <v>1100</v>
      </c>
      <c r="G23" s="23">
        <v>748</v>
      </c>
      <c r="H23" s="23">
        <v>660</v>
      </c>
      <c r="I23" s="46">
        <v>1100</v>
      </c>
      <c r="J23" s="25">
        <f t="shared" si="0"/>
        <v>770</v>
      </c>
      <c r="K23" s="25">
        <f t="shared" si="1"/>
        <v>660</v>
      </c>
      <c r="L23" s="45">
        <f t="shared" si="2"/>
        <v>1</v>
      </c>
      <c r="M23" s="35">
        <f t="shared" si="3"/>
        <v>1.0294117647058822</v>
      </c>
      <c r="N23" s="36">
        <f t="shared" si="4"/>
        <v>1</v>
      </c>
    </row>
    <row r="24" spans="1:14" ht="54.75" customHeight="1" x14ac:dyDescent="0.25">
      <c r="A24" s="3" t="s">
        <v>54</v>
      </c>
      <c r="B24" s="40">
        <f t="shared" si="5"/>
        <v>21</v>
      </c>
      <c r="C24" s="5" t="s">
        <v>23</v>
      </c>
      <c r="D24" s="5" t="s">
        <v>5</v>
      </c>
      <c r="E24" s="5"/>
      <c r="F24" s="46">
        <v>800</v>
      </c>
      <c r="G24" s="23">
        <v>544</v>
      </c>
      <c r="H24" s="23">
        <v>480</v>
      </c>
      <c r="I24" s="46">
        <v>800</v>
      </c>
      <c r="J24" s="25">
        <f t="shared" si="0"/>
        <v>560</v>
      </c>
      <c r="K24" s="25">
        <f t="shared" si="1"/>
        <v>480</v>
      </c>
      <c r="L24" s="45">
        <f t="shared" si="2"/>
        <v>1</v>
      </c>
      <c r="M24" s="35">
        <f t="shared" si="3"/>
        <v>1.0294117647058822</v>
      </c>
      <c r="N24" s="36">
        <f t="shared" si="4"/>
        <v>1</v>
      </c>
    </row>
    <row r="25" spans="1:14" ht="69.75" customHeight="1" x14ac:dyDescent="0.25">
      <c r="A25" s="3" t="s">
        <v>46</v>
      </c>
      <c r="B25" s="40">
        <f t="shared" si="5"/>
        <v>22</v>
      </c>
      <c r="C25" s="5" t="s">
        <v>48</v>
      </c>
      <c r="D25" s="5" t="s">
        <v>5</v>
      </c>
      <c r="E25" s="5"/>
      <c r="F25" s="46">
        <v>1000</v>
      </c>
      <c r="G25" s="23">
        <v>680</v>
      </c>
      <c r="H25" s="23">
        <v>600</v>
      </c>
      <c r="I25" s="46">
        <v>1000</v>
      </c>
      <c r="J25" s="25">
        <f t="shared" si="0"/>
        <v>700</v>
      </c>
      <c r="K25" s="25">
        <f t="shared" si="1"/>
        <v>600</v>
      </c>
      <c r="L25" s="45">
        <f t="shared" si="2"/>
        <v>1</v>
      </c>
      <c r="M25" s="35">
        <f t="shared" si="3"/>
        <v>1.0294117647058822</v>
      </c>
      <c r="N25" s="36">
        <f t="shared" si="4"/>
        <v>1</v>
      </c>
    </row>
    <row r="26" spans="1:14" ht="77.25" customHeight="1" x14ac:dyDescent="0.25">
      <c r="A26" s="3" t="s">
        <v>47</v>
      </c>
      <c r="B26" s="40">
        <f t="shared" si="5"/>
        <v>23</v>
      </c>
      <c r="C26" s="5" t="s">
        <v>49</v>
      </c>
      <c r="D26" s="5" t="s">
        <v>5</v>
      </c>
      <c r="E26" s="5"/>
      <c r="F26" s="46">
        <v>700</v>
      </c>
      <c r="G26" s="23">
        <v>476.00000000000006</v>
      </c>
      <c r="H26" s="23">
        <v>420</v>
      </c>
      <c r="I26" s="46">
        <v>700</v>
      </c>
      <c r="J26" s="25">
        <f t="shared" si="0"/>
        <v>489.99999999999994</v>
      </c>
      <c r="K26" s="25">
        <f t="shared" si="1"/>
        <v>420</v>
      </c>
      <c r="L26" s="45">
        <f t="shared" si="2"/>
        <v>1</v>
      </c>
      <c r="M26" s="35">
        <f t="shared" si="3"/>
        <v>1.029411764705882</v>
      </c>
      <c r="N26" s="36">
        <f t="shared" si="4"/>
        <v>1</v>
      </c>
    </row>
    <row r="27" spans="1:14" s="32" customFormat="1" ht="47.25" customHeight="1" x14ac:dyDescent="0.25">
      <c r="A27" s="3" t="s">
        <v>55</v>
      </c>
      <c r="B27" s="40">
        <f t="shared" si="5"/>
        <v>24</v>
      </c>
      <c r="C27" s="5" t="s">
        <v>24</v>
      </c>
      <c r="D27" s="5" t="s">
        <v>5</v>
      </c>
      <c r="E27" s="5"/>
      <c r="F27" s="46">
        <v>1000</v>
      </c>
      <c r="G27" s="23">
        <v>680</v>
      </c>
      <c r="H27" s="23">
        <v>600</v>
      </c>
      <c r="I27" s="46">
        <v>1000</v>
      </c>
      <c r="J27" s="25">
        <f t="shared" si="0"/>
        <v>700</v>
      </c>
      <c r="K27" s="25">
        <f t="shared" si="1"/>
        <v>600</v>
      </c>
      <c r="L27" s="45">
        <f t="shared" si="2"/>
        <v>1</v>
      </c>
      <c r="M27" s="35">
        <f t="shared" si="3"/>
        <v>1.0294117647058822</v>
      </c>
      <c r="N27" s="36">
        <f t="shared" si="4"/>
        <v>1</v>
      </c>
    </row>
    <row r="28" spans="1:14" ht="47.25" x14ac:dyDescent="0.25">
      <c r="A28" s="3" t="s">
        <v>73</v>
      </c>
      <c r="B28" s="40">
        <f t="shared" si="5"/>
        <v>25</v>
      </c>
      <c r="C28" s="5" t="s">
        <v>25</v>
      </c>
      <c r="D28" s="5" t="s">
        <v>26</v>
      </c>
      <c r="E28" s="5" t="s">
        <v>27</v>
      </c>
      <c r="F28" s="46">
        <v>500</v>
      </c>
      <c r="G28" s="23">
        <v>340</v>
      </c>
      <c r="H28" s="23">
        <v>300</v>
      </c>
      <c r="I28" s="46">
        <v>550</v>
      </c>
      <c r="J28" s="25">
        <f t="shared" si="0"/>
        <v>385</v>
      </c>
      <c r="K28" s="25">
        <f t="shared" si="1"/>
        <v>330</v>
      </c>
      <c r="L28" s="45">
        <f t="shared" si="2"/>
        <v>1.1000000000000001</v>
      </c>
      <c r="M28" s="35">
        <f t="shared" si="3"/>
        <v>1.1323529411764706</v>
      </c>
      <c r="N28" s="36">
        <f t="shared" si="4"/>
        <v>1.1000000000000001</v>
      </c>
    </row>
    <row r="29" spans="1:14" ht="51.75" customHeight="1" x14ac:dyDescent="0.25">
      <c r="A29" s="3" t="s">
        <v>56</v>
      </c>
      <c r="B29" s="40">
        <f t="shared" si="5"/>
        <v>26</v>
      </c>
      <c r="C29" s="5" t="s">
        <v>89</v>
      </c>
      <c r="D29" s="5" t="s">
        <v>85</v>
      </c>
      <c r="E29" s="5" t="s">
        <v>91</v>
      </c>
      <c r="F29" s="46">
        <v>500</v>
      </c>
      <c r="G29" s="23">
        <v>340</v>
      </c>
      <c r="H29" s="23">
        <v>300</v>
      </c>
      <c r="I29" s="46">
        <v>700</v>
      </c>
      <c r="J29" s="25">
        <f t="shared" si="0"/>
        <v>489.99999999999994</v>
      </c>
      <c r="K29" s="25">
        <f t="shared" si="1"/>
        <v>420</v>
      </c>
      <c r="L29" s="45">
        <f t="shared" si="2"/>
        <v>1.4</v>
      </c>
      <c r="M29" s="35">
        <f t="shared" si="3"/>
        <v>1.4411764705882351</v>
      </c>
      <c r="N29" s="36">
        <f t="shared" si="4"/>
        <v>1.4</v>
      </c>
    </row>
    <row r="30" spans="1:14" ht="30" customHeight="1" x14ac:dyDescent="0.25">
      <c r="A30" s="3" t="s">
        <v>57</v>
      </c>
      <c r="B30" s="40">
        <f t="shared" si="5"/>
        <v>27</v>
      </c>
      <c r="C30" s="5" t="s">
        <v>90</v>
      </c>
      <c r="D30" s="5" t="s">
        <v>87</v>
      </c>
      <c r="E30" s="5"/>
      <c r="F30" s="46">
        <v>450</v>
      </c>
      <c r="G30" s="23">
        <v>306</v>
      </c>
      <c r="H30" s="23">
        <v>270</v>
      </c>
      <c r="I30" s="46">
        <f>F30*N29</f>
        <v>630</v>
      </c>
      <c r="J30" s="25">
        <f t="shared" si="0"/>
        <v>441</v>
      </c>
      <c r="K30" s="25">
        <f t="shared" si="1"/>
        <v>378</v>
      </c>
      <c r="L30" s="45">
        <f t="shared" si="2"/>
        <v>1.4</v>
      </c>
      <c r="M30" s="35">
        <f t="shared" si="3"/>
        <v>1.4411764705882353</v>
      </c>
      <c r="N30" s="36">
        <f t="shared" si="4"/>
        <v>1.4</v>
      </c>
    </row>
    <row r="31" spans="1:14" ht="46.5" customHeight="1" x14ac:dyDescent="0.25">
      <c r="A31" s="3" t="s">
        <v>70</v>
      </c>
      <c r="B31" s="40">
        <f t="shared" si="5"/>
        <v>28</v>
      </c>
      <c r="C31" s="5" t="s">
        <v>10</v>
      </c>
      <c r="D31" s="5" t="s">
        <v>5</v>
      </c>
      <c r="E31" s="5"/>
      <c r="F31" s="46">
        <v>600</v>
      </c>
      <c r="G31" s="23">
        <v>408.00000000000006</v>
      </c>
      <c r="H31" s="23">
        <v>360</v>
      </c>
      <c r="I31" s="46">
        <v>700</v>
      </c>
      <c r="J31" s="25">
        <f t="shared" si="0"/>
        <v>489.99999999999994</v>
      </c>
      <c r="K31" s="25">
        <f t="shared" si="1"/>
        <v>420</v>
      </c>
      <c r="L31" s="45">
        <f t="shared" si="2"/>
        <v>1.1666666666666667</v>
      </c>
      <c r="M31" s="35">
        <f t="shared" si="3"/>
        <v>1.2009803921568625</v>
      </c>
      <c r="N31" s="36">
        <f t="shared" si="4"/>
        <v>1.1666666666666667</v>
      </c>
    </row>
    <row r="32" spans="1:14" ht="47.25" x14ac:dyDescent="0.25">
      <c r="A32" s="3" t="s">
        <v>71</v>
      </c>
      <c r="B32" s="40">
        <f t="shared" si="5"/>
        <v>29</v>
      </c>
      <c r="C32" s="5" t="s">
        <v>116</v>
      </c>
      <c r="D32" s="5" t="s">
        <v>5</v>
      </c>
      <c r="E32" s="5"/>
      <c r="F32" s="46">
        <v>1200</v>
      </c>
      <c r="G32" s="23">
        <v>816.00000000000011</v>
      </c>
      <c r="H32" s="23">
        <v>720</v>
      </c>
      <c r="I32" s="46">
        <v>1200</v>
      </c>
      <c r="J32" s="25">
        <f t="shared" si="0"/>
        <v>840</v>
      </c>
      <c r="K32" s="25">
        <f t="shared" si="1"/>
        <v>720</v>
      </c>
      <c r="L32" s="45">
        <f t="shared" si="2"/>
        <v>1</v>
      </c>
      <c r="M32" s="35">
        <f t="shared" si="3"/>
        <v>1.0294117647058822</v>
      </c>
      <c r="N32" s="36">
        <f t="shared" si="4"/>
        <v>1</v>
      </c>
    </row>
    <row r="33" spans="1:14" ht="47.25" x14ac:dyDescent="0.25">
      <c r="A33" s="3" t="s">
        <v>72</v>
      </c>
      <c r="B33" s="40">
        <f t="shared" si="5"/>
        <v>30</v>
      </c>
      <c r="C33" s="5" t="s">
        <v>115</v>
      </c>
      <c r="D33" s="5" t="s">
        <v>5</v>
      </c>
      <c r="E33" s="5"/>
      <c r="F33" s="46">
        <v>1000</v>
      </c>
      <c r="G33" s="23">
        <v>680</v>
      </c>
      <c r="H33" s="23">
        <v>600</v>
      </c>
      <c r="I33" s="46">
        <v>1000</v>
      </c>
      <c r="J33" s="25">
        <f t="shared" si="0"/>
        <v>700</v>
      </c>
      <c r="K33" s="25">
        <f t="shared" si="1"/>
        <v>600</v>
      </c>
      <c r="L33" s="45">
        <f t="shared" si="2"/>
        <v>1</v>
      </c>
      <c r="M33" s="35">
        <f t="shared" si="3"/>
        <v>1.0294117647058822</v>
      </c>
      <c r="N33" s="36">
        <f t="shared" si="4"/>
        <v>1</v>
      </c>
    </row>
    <row r="34" spans="1:14" ht="31.5" x14ac:dyDescent="0.25">
      <c r="A34" s="3" t="s">
        <v>74</v>
      </c>
      <c r="B34" s="40">
        <f t="shared" si="5"/>
        <v>31</v>
      </c>
      <c r="C34" s="5" t="s">
        <v>110</v>
      </c>
      <c r="D34" s="5" t="s">
        <v>28</v>
      </c>
      <c r="E34" s="5" t="s">
        <v>29</v>
      </c>
      <c r="F34" s="46">
        <v>1000</v>
      </c>
      <c r="G34" s="23">
        <v>680</v>
      </c>
      <c r="H34" s="23">
        <v>600</v>
      </c>
      <c r="I34" s="46">
        <v>1000</v>
      </c>
      <c r="J34" s="25">
        <f t="shared" si="0"/>
        <v>700</v>
      </c>
      <c r="K34" s="25">
        <f t="shared" si="1"/>
        <v>600</v>
      </c>
      <c r="L34" s="45">
        <f t="shared" si="2"/>
        <v>1</v>
      </c>
      <c r="M34" s="35">
        <f t="shared" si="3"/>
        <v>1.0294117647058822</v>
      </c>
      <c r="N34" s="36">
        <f t="shared" si="4"/>
        <v>1</v>
      </c>
    </row>
    <row r="35" spans="1:14" ht="23.25" customHeight="1" x14ac:dyDescent="0.25">
      <c r="A35" s="3" t="s">
        <v>75</v>
      </c>
      <c r="B35" s="40">
        <f t="shared" si="5"/>
        <v>32</v>
      </c>
      <c r="C35" s="5" t="s">
        <v>6</v>
      </c>
      <c r="D35" s="5" t="s">
        <v>5</v>
      </c>
      <c r="E35" s="5"/>
      <c r="F35" s="46">
        <v>550</v>
      </c>
      <c r="G35" s="23">
        <v>374</v>
      </c>
      <c r="H35" s="23">
        <v>330</v>
      </c>
      <c r="I35" s="46">
        <v>600</v>
      </c>
      <c r="J35" s="25">
        <f t="shared" si="0"/>
        <v>420</v>
      </c>
      <c r="K35" s="25">
        <f t="shared" si="1"/>
        <v>360</v>
      </c>
      <c r="L35" s="45">
        <f t="shared" si="2"/>
        <v>1.0909090909090908</v>
      </c>
      <c r="M35" s="35">
        <f t="shared" si="3"/>
        <v>1.1229946524064172</v>
      </c>
      <c r="N35" s="36">
        <f t="shared" si="4"/>
        <v>1.0909090909090908</v>
      </c>
    </row>
    <row r="36" spans="1:14" ht="38.25" customHeight="1" x14ac:dyDescent="0.25">
      <c r="A36" s="3" t="s">
        <v>81</v>
      </c>
      <c r="B36" s="40">
        <f t="shared" si="5"/>
        <v>33</v>
      </c>
      <c r="C36" s="5" t="s">
        <v>117</v>
      </c>
      <c r="D36" s="5" t="s">
        <v>5</v>
      </c>
      <c r="E36" s="5"/>
      <c r="F36" s="46"/>
      <c r="G36" s="23"/>
      <c r="H36" s="23"/>
      <c r="I36" s="46">
        <v>700</v>
      </c>
      <c r="J36" s="25">
        <v>489.99999999999994</v>
      </c>
      <c r="K36" s="25">
        <v>420</v>
      </c>
      <c r="L36" s="45"/>
      <c r="M36" s="35"/>
      <c r="N36" s="36"/>
    </row>
    <row r="37" spans="1:14" ht="43.5" customHeight="1" x14ac:dyDescent="0.25">
      <c r="A37" s="3" t="s">
        <v>76</v>
      </c>
      <c r="B37" s="40">
        <f t="shared" si="5"/>
        <v>34</v>
      </c>
      <c r="C37" s="5" t="s">
        <v>7</v>
      </c>
      <c r="D37" s="5" t="s">
        <v>5</v>
      </c>
      <c r="E37" s="5"/>
      <c r="F37" s="46">
        <v>500</v>
      </c>
      <c r="G37" s="23">
        <v>340</v>
      </c>
      <c r="H37" s="23">
        <v>300</v>
      </c>
      <c r="I37" s="46">
        <v>550</v>
      </c>
      <c r="J37" s="25">
        <f t="shared" si="0"/>
        <v>385</v>
      </c>
      <c r="K37" s="25">
        <f t="shared" si="1"/>
        <v>330</v>
      </c>
      <c r="L37" s="45">
        <f t="shared" si="2"/>
        <v>1.1000000000000001</v>
      </c>
      <c r="M37" s="35">
        <f t="shared" si="3"/>
        <v>1.1323529411764706</v>
      </c>
      <c r="N37" s="36">
        <f t="shared" si="4"/>
        <v>1.1000000000000001</v>
      </c>
    </row>
    <row r="38" spans="1:14" ht="45.75" customHeight="1" x14ac:dyDescent="0.25">
      <c r="A38" s="3" t="s">
        <v>77</v>
      </c>
      <c r="B38" s="40">
        <f t="shared" si="5"/>
        <v>35</v>
      </c>
      <c r="C38" s="5" t="s">
        <v>8</v>
      </c>
      <c r="D38" s="5" t="s">
        <v>5</v>
      </c>
      <c r="E38" s="5"/>
      <c r="F38" s="46">
        <v>450</v>
      </c>
      <c r="G38" s="23">
        <v>306</v>
      </c>
      <c r="H38" s="23">
        <v>270</v>
      </c>
      <c r="I38" s="46">
        <v>500</v>
      </c>
      <c r="J38" s="25">
        <f t="shared" si="0"/>
        <v>350</v>
      </c>
      <c r="K38" s="25">
        <f t="shared" si="1"/>
        <v>300</v>
      </c>
      <c r="L38" s="45">
        <f t="shared" si="2"/>
        <v>1.1111111111111112</v>
      </c>
      <c r="M38" s="35">
        <f t="shared" si="3"/>
        <v>1.1437908496732025</v>
      </c>
      <c r="N38" s="36">
        <f t="shared" si="4"/>
        <v>1.1111111111111112</v>
      </c>
    </row>
    <row r="39" spans="1:14" ht="42.75" customHeight="1" x14ac:dyDescent="0.25">
      <c r="A39" s="3" t="s">
        <v>78</v>
      </c>
      <c r="B39" s="40">
        <f t="shared" si="5"/>
        <v>36</v>
      </c>
      <c r="C39" s="5" t="s">
        <v>9</v>
      </c>
      <c r="D39" s="5" t="s">
        <v>5</v>
      </c>
      <c r="E39" s="5"/>
      <c r="F39" s="46">
        <v>400</v>
      </c>
      <c r="G39" s="23">
        <v>272</v>
      </c>
      <c r="H39" s="23">
        <v>240</v>
      </c>
      <c r="I39" s="46">
        <v>450</v>
      </c>
      <c r="J39" s="25">
        <f t="shared" si="0"/>
        <v>315</v>
      </c>
      <c r="K39" s="25">
        <f t="shared" si="1"/>
        <v>270</v>
      </c>
      <c r="L39" s="45">
        <f t="shared" si="2"/>
        <v>1.125</v>
      </c>
      <c r="M39" s="35">
        <f t="shared" si="3"/>
        <v>1.1580882352941178</v>
      </c>
      <c r="N39" s="36">
        <f t="shared" si="4"/>
        <v>1.125</v>
      </c>
    </row>
    <row r="40" spans="1:14" x14ac:dyDescent="0.25">
      <c r="F40" s="14"/>
    </row>
  </sheetData>
  <autoFilter ref="A2:N2" xr:uid="{1057FE0E-9BD3-4BA1-ADED-336EF71DE582}"/>
  <mergeCells count="20">
    <mergeCell ref="N1:N2"/>
    <mergeCell ref="M1:M2"/>
    <mergeCell ref="K1:K2"/>
    <mergeCell ref="J1:J2"/>
    <mergeCell ref="D1:E1"/>
    <mergeCell ref="I1:I2"/>
    <mergeCell ref="L1:L2"/>
    <mergeCell ref="F1:F2"/>
    <mergeCell ref="H1:H2"/>
    <mergeCell ref="G1:G2"/>
    <mergeCell ref="B1:B2"/>
    <mergeCell ref="C1:C2"/>
    <mergeCell ref="D17:E17"/>
    <mergeCell ref="D18:E18"/>
    <mergeCell ref="D11:E11"/>
    <mergeCell ref="D12:E12"/>
    <mergeCell ref="D13:E13"/>
    <mergeCell ref="D14:E14"/>
    <mergeCell ref="D15:E15"/>
    <mergeCell ref="D16:E16"/>
  </mergeCells>
  <pageMargins left="0.33" right="0.11" top="0.36"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39"/>
  <sheetViews>
    <sheetView tabSelected="1" view="pageBreakPreview" topLeftCell="B1" zoomScale="70" zoomScaleNormal="80" zoomScaleSheetLayoutView="70" workbookViewId="0">
      <selection activeCell="T5" sqref="T5"/>
    </sheetView>
  </sheetViews>
  <sheetFormatPr defaultRowHeight="15.75" x14ac:dyDescent="0.25"/>
  <cols>
    <col min="1" max="1" width="9.140625" style="8" hidden="1" customWidth="1"/>
    <col min="2" max="2" width="5" style="13" bestFit="1" customWidth="1"/>
    <col min="3" max="3" width="34.28515625" style="9" customWidth="1"/>
    <col min="4" max="5" width="38.42578125" style="9" customWidth="1"/>
    <col min="6" max="6" width="14.7109375" style="12" customWidth="1"/>
    <col min="7" max="9" width="15" style="12" customWidth="1"/>
    <col min="10" max="11" width="15" style="12" hidden="1" customWidth="1"/>
    <col min="12" max="13" width="13.5703125" style="24" customWidth="1"/>
    <col min="14" max="15" width="15" style="12" customWidth="1"/>
    <col min="16" max="17" width="15" style="12" hidden="1" customWidth="1"/>
    <col min="18" max="18" width="15" style="29" customWidth="1"/>
    <col min="19" max="19" width="0" style="8" hidden="1" customWidth="1"/>
    <col min="20" max="16384" width="9.140625" style="8"/>
  </cols>
  <sheetData>
    <row r="1" spans="1:19" ht="46.5" customHeight="1" x14ac:dyDescent="0.25">
      <c r="A1" s="26" t="s">
        <v>0</v>
      </c>
      <c r="B1" s="47" t="s">
        <v>0</v>
      </c>
      <c r="C1" s="47" t="s">
        <v>1</v>
      </c>
      <c r="D1" s="55" t="s">
        <v>2</v>
      </c>
      <c r="E1" s="56"/>
      <c r="F1" s="57" t="s">
        <v>95</v>
      </c>
      <c r="G1" s="57" t="s">
        <v>96</v>
      </c>
      <c r="H1" s="57" t="s">
        <v>105</v>
      </c>
      <c r="I1" s="57" t="s">
        <v>106</v>
      </c>
      <c r="J1" s="33"/>
      <c r="K1" s="33"/>
      <c r="L1" s="47" t="s">
        <v>99</v>
      </c>
      <c r="M1" s="47" t="s">
        <v>100</v>
      </c>
      <c r="N1" s="57" t="s">
        <v>97</v>
      </c>
      <c r="O1" s="57" t="s">
        <v>98</v>
      </c>
      <c r="P1" s="33"/>
      <c r="Q1" s="33"/>
      <c r="R1" s="59" t="s">
        <v>107</v>
      </c>
    </row>
    <row r="2" spans="1:19" ht="24" customHeight="1" x14ac:dyDescent="0.25">
      <c r="A2" s="26"/>
      <c r="B2" s="48"/>
      <c r="C2" s="48"/>
      <c r="D2" s="1" t="s">
        <v>33</v>
      </c>
      <c r="E2" s="1" t="s">
        <v>32</v>
      </c>
      <c r="F2" s="58"/>
      <c r="G2" s="58"/>
      <c r="H2" s="58"/>
      <c r="I2" s="58"/>
      <c r="J2" s="34"/>
      <c r="K2" s="34"/>
      <c r="L2" s="48"/>
      <c r="M2" s="48"/>
      <c r="N2" s="58"/>
      <c r="O2" s="58"/>
      <c r="P2" s="34"/>
      <c r="Q2" s="34"/>
      <c r="R2" s="60"/>
    </row>
    <row r="3" spans="1:19" x14ac:dyDescent="0.25">
      <c r="A3" s="19"/>
      <c r="B3" s="1"/>
      <c r="C3" s="6" t="s">
        <v>30</v>
      </c>
      <c r="D3" s="6"/>
      <c r="E3" s="6"/>
      <c r="F3" s="2"/>
      <c r="G3" s="2"/>
      <c r="H3" s="2"/>
      <c r="I3" s="2"/>
      <c r="J3" s="2"/>
      <c r="K3" s="2"/>
      <c r="L3" s="22"/>
      <c r="M3" s="23"/>
      <c r="N3" s="2"/>
      <c r="O3" s="2"/>
      <c r="P3" s="2"/>
      <c r="Q3" s="2"/>
      <c r="R3" s="27"/>
    </row>
    <row r="4" spans="1:19" ht="100.5" customHeight="1" x14ac:dyDescent="0.25">
      <c r="A4" s="3" t="str">
        <f>'ĐẤT PNN'!A4</f>
        <v>DPVI1</v>
      </c>
      <c r="B4" s="16">
        <f>'ĐẤT PNN'!B4</f>
        <v>1</v>
      </c>
      <c r="C4" s="16" t="str">
        <f>'ĐẤT PNN'!C4</f>
        <v>Đường Quốc lộ 14</v>
      </c>
      <c r="D4" s="16" t="str">
        <f>'ĐẤT PNN'!D4</f>
        <v>Giáp ranh Phường Bình Phước (cầu 2)</v>
      </c>
      <c r="E4" s="5" t="str">
        <f>'ĐẤT PNN'!E4</f>
        <v>Hết ranh Nghĩa trang liệt sĩ tỉnh hướng đi xã Bù Đăng (bên trái đường Quốc lộ 14) 
Hết đường B3 - ranh giữa ấp Cầu 2 và ấp Đồng Tiến 4 (bên phải đường Quốc lộ 14)</v>
      </c>
      <c r="F4" s="16">
        <v>180</v>
      </c>
      <c r="G4" s="16">
        <v>140</v>
      </c>
      <c r="H4" s="16">
        <v>24</v>
      </c>
      <c r="I4" s="16">
        <v>26</v>
      </c>
      <c r="J4" s="16"/>
      <c r="K4" s="16"/>
      <c r="L4" s="22">
        <f>F4*1.4</f>
        <v>251.99999999999997</v>
      </c>
      <c r="M4" s="22">
        <f>G4*1.4</f>
        <v>196</v>
      </c>
      <c r="N4" s="22">
        <f>H4*$S$4</f>
        <v>59.2</v>
      </c>
      <c r="O4" s="22">
        <f>I4*$S$4</f>
        <v>64.13333333333334</v>
      </c>
      <c r="P4" s="22"/>
      <c r="Q4" s="22"/>
      <c r="R4" s="28">
        <f>L4/F4</f>
        <v>1.4</v>
      </c>
      <c r="S4" s="8">
        <f>74/30</f>
        <v>2.4666666666666668</v>
      </c>
    </row>
    <row r="5" spans="1:19" ht="99" customHeight="1" x14ac:dyDescent="0.25">
      <c r="A5" s="3" t="str">
        <f>'ĐẤT PNN'!A5</f>
        <v>DPVI2</v>
      </c>
      <c r="B5" s="16">
        <f>'ĐẤT PNN'!B5</f>
        <v>2</v>
      </c>
      <c r="C5" s="16" t="str">
        <f>'ĐẤT PNN'!C5</f>
        <v>Đường Quốc lộ 14</v>
      </c>
      <c r="D5" s="16" t="str">
        <f>'ĐẤT PNN'!D5</f>
        <v>Giáp ranh Nghĩa trang liệt sĩ tỉnh hướng đi xã Nghĩa Trung (bên trái đường Quốc lộ 14) 
Hết đường B3 - ranh giữa ấp Cầu 2 và ấp Đồng Tiến 4 (bên phải đường Quốc lộ 14)</v>
      </c>
      <c r="E5" s="5" t="str">
        <f>'ĐẤT PNN'!E5</f>
        <v>Đường bê tông đi vào Đội 4 - Khu dân cư kiểu mẫu ấp Đồng Tiến 4 (hết thửa đất số 277, Tờ bản đồ số 122)</v>
      </c>
      <c r="F5" s="16">
        <v>180</v>
      </c>
      <c r="G5" s="16">
        <v>140</v>
      </c>
      <c r="H5" s="16">
        <v>24</v>
      </c>
      <c r="I5" s="16">
        <v>26</v>
      </c>
      <c r="J5" s="16"/>
      <c r="K5" s="16"/>
      <c r="L5" s="22">
        <f t="shared" ref="L5:L10" si="0">F5*1.4</f>
        <v>251.99999999999997</v>
      </c>
      <c r="M5" s="22">
        <f t="shared" ref="M5:M10" si="1">G5*1.4</f>
        <v>196</v>
      </c>
      <c r="N5" s="22">
        <f>H5*$S$4</f>
        <v>59.2</v>
      </c>
      <c r="O5" s="22">
        <f t="shared" ref="O5:O35" si="2">I5*$S$4</f>
        <v>64.13333333333334</v>
      </c>
      <c r="P5" s="22"/>
      <c r="Q5" s="22"/>
      <c r="R5" s="28">
        <f t="shared" ref="R5:R39" si="3">L5/F5</f>
        <v>1.4</v>
      </c>
    </row>
    <row r="6" spans="1:19" ht="69.75" customHeight="1" x14ac:dyDescent="0.25">
      <c r="A6" s="3" t="str">
        <f>'ĐẤT PNN'!A6</f>
        <v>DPVI3</v>
      </c>
      <c r="B6" s="16">
        <f>'ĐẤT PNN'!B6</f>
        <v>3</v>
      </c>
      <c r="C6" s="16" t="str">
        <f>'ĐẤT PNN'!C6</f>
        <v>Đường Quốc lộ 14</v>
      </c>
      <c r="D6" s="16" t="str">
        <f>'ĐẤT PNN'!D6</f>
        <v>Đường bê tông đi vào Đội 4 - Khu dân cư kiểu mẫu ấp Đồng Tiến 4 (Hết thửa đất số 39, tờ bản đồ số 122)</v>
      </c>
      <c r="E6" s="5" t="str">
        <f>'ĐẤT PNN'!E6</f>
        <v>Hết ranh đất Công ty TNHH Nam Anh (hết thửa đất số 51, tờ bản đồ số 101) 
Hết ranh đất cây xăng Cường Đại Phát (hết thửa đất số 4, tờ bản đồ số 100)</v>
      </c>
      <c r="F6" s="16">
        <v>180</v>
      </c>
      <c r="G6" s="16">
        <v>140</v>
      </c>
      <c r="H6" s="16">
        <v>24</v>
      </c>
      <c r="I6" s="16">
        <v>26</v>
      </c>
      <c r="J6" s="16"/>
      <c r="K6" s="16"/>
      <c r="L6" s="22">
        <f t="shared" si="0"/>
        <v>251.99999999999997</v>
      </c>
      <c r="M6" s="22">
        <f t="shared" si="1"/>
        <v>196</v>
      </c>
      <c r="N6" s="22">
        <f t="shared" ref="N6:N35" si="4">H6*$S$4</f>
        <v>59.2</v>
      </c>
      <c r="O6" s="22">
        <f t="shared" si="2"/>
        <v>64.13333333333334</v>
      </c>
      <c r="P6" s="22"/>
      <c r="Q6" s="22"/>
      <c r="R6" s="28">
        <f t="shared" si="3"/>
        <v>1.4</v>
      </c>
    </row>
    <row r="7" spans="1:19" ht="45" customHeight="1" x14ac:dyDescent="0.25">
      <c r="A7" s="3" t="str">
        <f>'ĐẤT PNN'!A7</f>
        <v>DPVI4</v>
      </c>
      <c r="B7" s="16">
        <f>'ĐẤT PNN'!B7</f>
        <v>4</v>
      </c>
      <c r="C7" s="16" t="str">
        <f>'ĐẤT PNN'!C7</f>
        <v>Đường Quốc lộ 14</v>
      </c>
      <c r="D7" s="16" t="str">
        <f>'ĐẤT PNN'!D7</f>
        <v xml:space="preserve">Hết ranh đất Công ty TNHH Nam Anh (hết thửa đất số 51, tờ bản đồ số 101) </v>
      </c>
      <c r="E7" s="5" t="str">
        <f>'ĐẤT PNN'!E7</f>
        <v xml:space="preserve"> Đường bê tông vào đội 5, ấp Đồng Tâm 4 (thửa đất số 238, tờ bản đồ số 241) </v>
      </c>
      <c r="F7" s="4">
        <v>180</v>
      </c>
      <c r="G7" s="4">
        <v>140</v>
      </c>
      <c r="H7" s="16">
        <v>24</v>
      </c>
      <c r="I7" s="4">
        <v>26</v>
      </c>
      <c r="J7" s="4"/>
      <c r="K7" s="4"/>
      <c r="L7" s="22">
        <f t="shared" si="0"/>
        <v>251.99999999999997</v>
      </c>
      <c r="M7" s="22">
        <f t="shared" si="1"/>
        <v>196</v>
      </c>
      <c r="N7" s="22">
        <f t="shared" si="4"/>
        <v>59.2</v>
      </c>
      <c r="O7" s="22">
        <f t="shared" si="2"/>
        <v>64.13333333333334</v>
      </c>
      <c r="P7" s="22"/>
      <c r="Q7" s="22"/>
      <c r="R7" s="28">
        <f t="shared" si="3"/>
        <v>1.4</v>
      </c>
    </row>
    <row r="8" spans="1:19" ht="44.25" customHeight="1" x14ac:dyDescent="0.25">
      <c r="A8" s="3" t="str">
        <f>'ĐẤT PNN'!A8</f>
        <v>DPVII1</v>
      </c>
      <c r="B8" s="16">
        <f>'ĐẤT PNN'!B8</f>
        <v>5</v>
      </c>
      <c r="C8" s="16" t="str">
        <f>'ĐẤT PNN'!C8</f>
        <v>Đường Quốc lộ 14</v>
      </c>
      <c r="D8" s="16" t="str">
        <f>'ĐẤT PNN'!D8</f>
        <v>Hết ranh đất cây xăng Cường Đại Phát (hết thửa đất số 4 tờ bản đồ số 100)</v>
      </c>
      <c r="E8" s="5" t="str">
        <f>'ĐẤT PNN'!E8</f>
        <v>Hết ranh trường Tiểu học Đồng Tâm (thửa đất số 298, tờ bản đồ số 229)</v>
      </c>
      <c r="F8" s="4">
        <v>180</v>
      </c>
      <c r="G8" s="4">
        <v>140</v>
      </c>
      <c r="H8" s="4">
        <v>20</v>
      </c>
      <c r="I8" s="4">
        <v>19</v>
      </c>
      <c r="J8" s="4"/>
      <c r="K8" s="4"/>
      <c r="L8" s="22">
        <f t="shared" si="0"/>
        <v>251.99999999999997</v>
      </c>
      <c r="M8" s="22">
        <f t="shared" si="1"/>
        <v>196</v>
      </c>
      <c r="N8" s="22">
        <f t="shared" si="4"/>
        <v>49.333333333333336</v>
      </c>
      <c r="O8" s="22">
        <f t="shared" si="2"/>
        <v>46.866666666666667</v>
      </c>
      <c r="P8" s="22"/>
      <c r="Q8" s="22"/>
      <c r="R8" s="28">
        <f t="shared" si="3"/>
        <v>1.4</v>
      </c>
    </row>
    <row r="9" spans="1:19" ht="88.5" customHeight="1" x14ac:dyDescent="0.25">
      <c r="A9" s="3" t="str">
        <f>'ĐẤT PNN'!A9</f>
        <v>DPVII2</v>
      </c>
      <c r="B9" s="16">
        <f>'ĐẤT PNN'!B9</f>
        <v>6</v>
      </c>
      <c r="C9" s="16" t="str">
        <f>'ĐẤT PNN'!C9</f>
        <v>Đường Quốc lộ 14</v>
      </c>
      <c r="D9" s="16" t="str">
        <f>'ĐẤT PNN'!D9</f>
        <v xml:space="preserve">Hết ranh trường Tiểu học Đồng Tâm (thửa đất số 298, tờ bản đồ số 229)
Đường bê tông vào đội 5, ấp Đồng Tâm 4 (thửa đất số 238, tờ bản đồ số 241) </v>
      </c>
      <c r="E9" s="5" t="str">
        <f>'ĐẤT PNN'!E9</f>
        <v>Hết ranh Nhà văn hóa ấp Đồng Tâm 5 (Hết ranh thửa đất số 105, tờ bản đồ số 186)</v>
      </c>
      <c r="F9" s="4">
        <v>180</v>
      </c>
      <c r="G9" s="4">
        <v>140</v>
      </c>
      <c r="H9" s="4">
        <v>20</v>
      </c>
      <c r="I9" s="4">
        <v>19</v>
      </c>
      <c r="J9" s="4"/>
      <c r="K9" s="4"/>
      <c r="L9" s="22">
        <f t="shared" si="0"/>
        <v>251.99999999999997</v>
      </c>
      <c r="M9" s="22">
        <f t="shared" si="1"/>
        <v>196</v>
      </c>
      <c r="N9" s="22">
        <f t="shared" si="4"/>
        <v>49.333333333333336</v>
      </c>
      <c r="O9" s="22">
        <f t="shared" si="2"/>
        <v>46.866666666666667</v>
      </c>
      <c r="P9" s="22"/>
      <c r="Q9" s="22"/>
      <c r="R9" s="28">
        <f t="shared" si="3"/>
        <v>1.4</v>
      </c>
    </row>
    <row r="10" spans="1:19" ht="59.25" customHeight="1" x14ac:dyDescent="0.25">
      <c r="A10" s="3" t="str">
        <f>'ĐẤT PNN'!A10</f>
        <v>DPVII3</v>
      </c>
      <c r="B10" s="16">
        <f>'ĐẤT PNN'!B10</f>
        <v>7</v>
      </c>
      <c r="C10" s="16" t="str">
        <f>'ĐẤT PNN'!C10</f>
        <v>Đường Quốc lộ 14</v>
      </c>
      <c r="D10" s="16" t="str">
        <f>'ĐẤT PNN'!D10</f>
        <v>Hết ranh Nhà văn hóa ấp Đồng Tâm 5 (Hết ranh thửa đất số 105, tờ bản đồ số 186)</v>
      </c>
      <c r="E10" s="5" t="str">
        <f>'ĐẤT PNN'!E10</f>
        <v>Giáp ranh xã Nghĩa Trung</v>
      </c>
      <c r="F10" s="4">
        <v>180</v>
      </c>
      <c r="G10" s="4">
        <v>140</v>
      </c>
      <c r="H10" s="4">
        <v>20</v>
      </c>
      <c r="I10" s="4">
        <v>19</v>
      </c>
      <c r="J10" s="4"/>
      <c r="K10" s="4"/>
      <c r="L10" s="22">
        <f t="shared" si="0"/>
        <v>251.99999999999997</v>
      </c>
      <c r="M10" s="22">
        <f t="shared" si="1"/>
        <v>196</v>
      </c>
      <c r="N10" s="22">
        <f t="shared" si="4"/>
        <v>49.333333333333336</v>
      </c>
      <c r="O10" s="22">
        <f t="shared" si="2"/>
        <v>46.866666666666667</v>
      </c>
      <c r="P10" s="22"/>
      <c r="Q10" s="22"/>
      <c r="R10" s="28">
        <f t="shared" si="3"/>
        <v>1.4</v>
      </c>
    </row>
    <row r="11" spans="1:19" s="30" customFormat="1" ht="36.75" customHeight="1" x14ac:dyDescent="0.25">
      <c r="A11" s="3" t="str">
        <f>'ĐẤT PNN'!A11</f>
        <v>DPVI5</v>
      </c>
      <c r="B11" s="16">
        <f>'ĐẤT PNN'!B11</f>
        <v>8</v>
      </c>
      <c r="C11" s="16" t="str">
        <f>'ĐẤT PNN'!C11</f>
        <v>Khu dân cư Đồng Tiến (ĐT-HOUSE)</v>
      </c>
      <c r="D11" s="16" t="str">
        <f>'ĐẤT PNN'!D11</f>
        <v>Các tuyến đường trong khu dân cư</v>
      </c>
      <c r="E11" s="5"/>
      <c r="F11" s="4">
        <v>150</v>
      </c>
      <c r="G11" s="4">
        <v>110</v>
      </c>
      <c r="H11" s="16"/>
      <c r="I11" s="4"/>
      <c r="J11" s="4"/>
      <c r="K11" s="4"/>
      <c r="L11" s="22">
        <f t="shared" ref="L11:L35" si="5">F11*1.3</f>
        <v>195</v>
      </c>
      <c r="M11" s="22">
        <f t="shared" ref="M11:M35" si="6">G11*1.3</f>
        <v>143</v>
      </c>
      <c r="N11" s="22"/>
      <c r="O11" s="22"/>
      <c r="P11" s="22"/>
      <c r="Q11" s="22"/>
      <c r="R11" s="28">
        <f t="shared" si="3"/>
        <v>1.3</v>
      </c>
      <c r="S11" s="8"/>
    </row>
    <row r="12" spans="1:19" s="30" customFormat="1" ht="31.5" x14ac:dyDescent="0.25">
      <c r="A12" s="3" t="str">
        <f>'ĐẤT PNN'!A12</f>
        <v>DPVI6</v>
      </c>
      <c r="B12" s="16">
        <f>'ĐẤT PNN'!B12</f>
        <v>9</v>
      </c>
      <c r="C12" s="16" t="str">
        <f>'ĐẤT PNN'!C12</f>
        <v>Khu dân cư Đồng Tiến (Công ty địa ốc Minh Thuận)</v>
      </c>
      <c r="D12" s="16" t="str">
        <f>'ĐẤT PNN'!D12</f>
        <v>Các tuyến đường trong khu dân cư</v>
      </c>
      <c r="E12" s="5"/>
      <c r="F12" s="4">
        <v>150</v>
      </c>
      <c r="G12" s="4">
        <v>110</v>
      </c>
      <c r="H12" s="16"/>
      <c r="I12" s="4"/>
      <c r="J12" s="4"/>
      <c r="K12" s="4"/>
      <c r="L12" s="22">
        <f t="shared" si="5"/>
        <v>195</v>
      </c>
      <c r="M12" s="22">
        <f t="shared" si="6"/>
        <v>143</v>
      </c>
      <c r="N12" s="22"/>
      <c r="O12" s="22"/>
      <c r="P12" s="22"/>
      <c r="Q12" s="22"/>
      <c r="R12" s="28">
        <f t="shared" si="3"/>
        <v>1.3</v>
      </c>
      <c r="S12" s="8"/>
    </row>
    <row r="13" spans="1:19" s="30" customFormat="1" ht="31.5" x14ac:dyDescent="0.25">
      <c r="A13" s="3" t="str">
        <f>'ĐẤT PNN'!A13</f>
        <v>DPVI7</v>
      </c>
      <c r="B13" s="16">
        <f>'ĐẤT PNN'!B13</f>
        <v>10</v>
      </c>
      <c r="C13" s="16" t="str">
        <f>'ĐẤT PNN'!C13</f>
        <v>Khu dân cư Đồng Tiến (Công ty địa ốc Minh Thuận)</v>
      </c>
      <c r="D13" s="16" t="str">
        <f>'ĐẤT PNN'!D13</f>
        <v>Riêng trục đường chính tiếp giáp khu dân cư (hướng đi Nhà văn hóa Suối Binh)</v>
      </c>
      <c r="E13" s="5"/>
      <c r="F13" s="4">
        <v>150</v>
      </c>
      <c r="G13" s="4">
        <v>110</v>
      </c>
      <c r="H13" s="16"/>
      <c r="I13" s="4"/>
      <c r="J13" s="4"/>
      <c r="K13" s="4"/>
      <c r="L13" s="22">
        <f t="shared" si="5"/>
        <v>195</v>
      </c>
      <c r="M13" s="22">
        <f t="shared" si="6"/>
        <v>143</v>
      </c>
      <c r="N13" s="22"/>
      <c r="O13" s="22"/>
      <c r="P13" s="22"/>
      <c r="Q13" s="22"/>
      <c r="R13" s="28">
        <f t="shared" si="3"/>
        <v>1.3</v>
      </c>
      <c r="S13" s="8"/>
    </row>
    <row r="14" spans="1:19" s="30" customFormat="1" ht="47.25" x14ac:dyDescent="0.25">
      <c r="A14" s="3" t="str">
        <f>'ĐẤT PNN'!A14</f>
        <v>DPVIII4</v>
      </c>
      <c r="B14" s="16">
        <f>'ĐẤT PNN'!B14</f>
        <v>11</v>
      </c>
      <c r="C14" s="16" t="str">
        <f>'ĐẤT PNN'!C14</f>
        <v>Khu dân cư Tân Phước (Công ty TNHH Sông Tiền Land)</v>
      </c>
      <c r="D14" s="16" t="str">
        <f>'ĐẤT PNN'!D14</f>
        <v>Các đường đấu nối trực tiếp ra đường ĐT 753 (tính cự ly dưới 120 m từ đường ĐT 753)</v>
      </c>
      <c r="E14" s="5"/>
      <c r="F14" s="4">
        <v>150</v>
      </c>
      <c r="G14" s="4">
        <v>110</v>
      </c>
      <c r="H14" s="4"/>
      <c r="I14" s="4"/>
      <c r="J14" s="4"/>
      <c r="K14" s="4"/>
      <c r="L14" s="22">
        <f t="shared" si="5"/>
        <v>195</v>
      </c>
      <c r="M14" s="22">
        <f t="shared" si="6"/>
        <v>143</v>
      </c>
      <c r="N14" s="22"/>
      <c r="O14" s="22"/>
      <c r="P14" s="22"/>
      <c r="Q14" s="22"/>
      <c r="R14" s="28">
        <f t="shared" si="3"/>
        <v>1.3</v>
      </c>
      <c r="S14" s="8"/>
    </row>
    <row r="15" spans="1:19" s="30" customFormat="1" ht="31.5" customHeight="1" x14ac:dyDescent="0.25">
      <c r="A15" s="3" t="str">
        <f>'ĐẤT PNN'!A15</f>
        <v>DPVIII5</v>
      </c>
      <c r="B15" s="16">
        <f>'ĐẤT PNN'!B15</f>
        <v>12</v>
      </c>
      <c r="C15" s="16" t="str">
        <f>'ĐẤT PNN'!C15</f>
        <v>Khu dân cư Tân Phước (Công ty TNHH Sông Tiền Land)</v>
      </c>
      <c r="D15" s="16" t="str">
        <f>'ĐẤT PNN'!D15</f>
        <v>Các tuyến đường còn lại trong khu dân cư</v>
      </c>
      <c r="E15" s="5"/>
      <c r="F15" s="4">
        <v>150</v>
      </c>
      <c r="G15" s="4">
        <v>110</v>
      </c>
      <c r="H15" s="4"/>
      <c r="I15" s="4"/>
      <c r="J15" s="4"/>
      <c r="K15" s="4"/>
      <c r="L15" s="22">
        <f t="shared" si="5"/>
        <v>195</v>
      </c>
      <c r="M15" s="22">
        <f t="shared" si="6"/>
        <v>143</v>
      </c>
      <c r="N15" s="22"/>
      <c r="O15" s="22"/>
      <c r="P15" s="22"/>
      <c r="Q15" s="22"/>
      <c r="R15" s="28">
        <f t="shared" si="3"/>
        <v>1.3</v>
      </c>
      <c r="S15" s="8"/>
    </row>
    <row r="16" spans="1:19" s="30" customFormat="1" ht="47.25" x14ac:dyDescent="0.25">
      <c r="A16" s="3" t="str">
        <f>'ĐẤT PNN'!A16</f>
        <v>DPVIII6</v>
      </c>
      <c r="B16" s="16">
        <f>'ĐẤT PNN'!B16</f>
        <v>13</v>
      </c>
      <c r="C16" s="16" t="str">
        <f>'ĐẤT PNN'!C16</f>
        <v>Khu dân cư Thương mại Liên tỉnh</v>
      </c>
      <c r="D16" s="16" t="str">
        <f>'ĐẤT PNN'!D16</f>
        <v>Các đường đấu nối trực tiếp ra đường ĐT 753 (tính cự ly dưới 120 m từ đường ĐT 753)</v>
      </c>
      <c r="E16" s="5"/>
      <c r="F16" s="4">
        <v>150</v>
      </c>
      <c r="G16" s="4">
        <v>110</v>
      </c>
      <c r="H16" s="4"/>
      <c r="I16" s="4"/>
      <c r="J16" s="4"/>
      <c r="K16" s="4"/>
      <c r="L16" s="22">
        <f t="shared" si="5"/>
        <v>195</v>
      </c>
      <c r="M16" s="22">
        <f t="shared" si="6"/>
        <v>143</v>
      </c>
      <c r="N16" s="22"/>
      <c r="O16" s="22"/>
      <c r="P16" s="22"/>
      <c r="Q16" s="22"/>
      <c r="R16" s="28">
        <f t="shared" si="3"/>
        <v>1.3</v>
      </c>
      <c r="S16" s="8"/>
    </row>
    <row r="17" spans="1:19" s="30" customFormat="1" ht="15.75" customHeight="1" x14ac:dyDescent="0.25">
      <c r="A17" s="3" t="str">
        <f>'ĐẤT PNN'!A17</f>
        <v>DPVIII7</v>
      </c>
      <c r="B17" s="16">
        <f>'ĐẤT PNN'!B17</f>
        <v>14</v>
      </c>
      <c r="C17" s="16" t="str">
        <f>'ĐẤT PNN'!C17</f>
        <v>Khu dân cư Thương mại Liên tỉnh</v>
      </c>
      <c r="D17" s="16" t="str">
        <f>'ĐẤT PNN'!D17</f>
        <v>Các tuyến đường còn lại trong khu dân cư</v>
      </c>
      <c r="E17" s="5"/>
      <c r="F17" s="4">
        <v>150</v>
      </c>
      <c r="G17" s="4">
        <v>110</v>
      </c>
      <c r="H17" s="4"/>
      <c r="I17" s="4"/>
      <c r="J17" s="4"/>
      <c r="K17" s="4"/>
      <c r="L17" s="22">
        <f t="shared" si="5"/>
        <v>195</v>
      </c>
      <c r="M17" s="22">
        <f t="shared" si="6"/>
        <v>143</v>
      </c>
      <c r="N17" s="22"/>
      <c r="O17" s="22"/>
      <c r="P17" s="22"/>
      <c r="Q17" s="22"/>
      <c r="R17" s="28">
        <f t="shared" si="3"/>
        <v>1.3</v>
      </c>
      <c r="S17" s="8"/>
    </row>
    <row r="18" spans="1:19" s="30" customFormat="1" ht="31.5" x14ac:dyDescent="0.25">
      <c r="A18" s="3" t="str">
        <f>'ĐẤT PNN'!A18</f>
        <v>DPVIII8</v>
      </c>
      <c r="B18" s="16">
        <f>'ĐẤT PNN'!B18</f>
        <v>15</v>
      </c>
      <c r="C18" s="16" t="str">
        <f>'ĐẤT PNN'!C18</f>
        <v>Khu dân cư Homeland (công ty TNHH MTV xây dựng Tuấn Thuận)</v>
      </c>
      <c r="D18" s="16" t="str">
        <f>'ĐẤT PNN'!D18</f>
        <v>Các tuyến đường trong khu dân cư</v>
      </c>
      <c r="E18" s="5"/>
      <c r="F18" s="4">
        <v>150</v>
      </c>
      <c r="G18" s="4">
        <v>110</v>
      </c>
      <c r="H18" s="4"/>
      <c r="I18" s="4"/>
      <c r="J18" s="4"/>
      <c r="K18" s="4"/>
      <c r="L18" s="22">
        <f t="shared" si="5"/>
        <v>195</v>
      </c>
      <c r="M18" s="22">
        <f t="shared" si="6"/>
        <v>143</v>
      </c>
      <c r="N18" s="22"/>
      <c r="O18" s="22"/>
      <c r="P18" s="22"/>
      <c r="Q18" s="22"/>
      <c r="R18" s="28">
        <f t="shared" si="3"/>
        <v>1.3</v>
      </c>
      <c r="S18" s="8"/>
    </row>
    <row r="19" spans="1:19" x14ac:dyDescent="0.25">
      <c r="A19" s="3" t="str">
        <f>'ĐẤT PNN'!A19</f>
        <v>DPVIII1</v>
      </c>
      <c r="B19" s="16">
        <f>'ĐẤT PNN'!B19</f>
        <v>16</v>
      </c>
      <c r="C19" s="16" t="str">
        <f>'ĐẤT PNN'!C19</f>
        <v>Đường ĐT 753</v>
      </c>
      <c r="D19" s="16" t="str">
        <f>'ĐẤT PNN'!D19</f>
        <v>Giáp ranh Phường Bình Phước</v>
      </c>
      <c r="E19" s="5"/>
      <c r="F19" s="4">
        <v>180</v>
      </c>
      <c r="G19" s="4">
        <v>140</v>
      </c>
      <c r="H19" s="4">
        <v>20</v>
      </c>
      <c r="I19" s="4">
        <v>22</v>
      </c>
      <c r="J19" s="4"/>
      <c r="K19" s="4"/>
      <c r="L19" s="22">
        <f t="shared" ref="L19:L22" si="7">F19*1.4</f>
        <v>251.99999999999997</v>
      </c>
      <c r="M19" s="22">
        <f t="shared" ref="M19:M22" si="8">G19*1.4</f>
        <v>196</v>
      </c>
      <c r="N19" s="22">
        <f t="shared" si="4"/>
        <v>49.333333333333336</v>
      </c>
      <c r="O19" s="22">
        <f t="shared" si="2"/>
        <v>54.266666666666666</v>
      </c>
      <c r="P19" s="22"/>
      <c r="Q19" s="22"/>
      <c r="R19" s="28">
        <f t="shared" si="3"/>
        <v>1.4</v>
      </c>
    </row>
    <row r="20" spans="1:19" ht="31.5" x14ac:dyDescent="0.25">
      <c r="A20" s="3" t="str">
        <f>'ĐẤT PNN'!A20</f>
        <v>DPVIII2</v>
      </c>
      <c r="B20" s="16">
        <f>'ĐẤT PNN'!B20</f>
        <v>17</v>
      </c>
      <c r="C20" s="16" t="str">
        <f>'ĐẤT PNN'!C20</f>
        <v>Đường ĐT 753</v>
      </c>
      <c r="D20" s="16" t="str">
        <f>'ĐẤT PNN'!D20</f>
        <v>Đường bê tông giáp ranh cây xăng Nhật Quang (thửa đất số 63, tờ bản đồ số 45)</v>
      </c>
      <c r="E20" s="5"/>
      <c r="F20" s="4">
        <v>180</v>
      </c>
      <c r="G20" s="4">
        <v>140</v>
      </c>
      <c r="H20" s="4">
        <v>20</v>
      </c>
      <c r="I20" s="4">
        <v>22</v>
      </c>
      <c r="J20" s="4"/>
      <c r="K20" s="4"/>
      <c r="L20" s="22">
        <f t="shared" si="7"/>
        <v>251.99999999999997</v>
      </c>
      <c r="M20" s="22">
        <f t="shared" si="8"/>
        <v>196</v>
      </c>
      <c r="N20" s="22">
        <f t="shared" si="4"/>
        <v>49.333333333333336</v>
      </c>
      <c r="O20" s="22">
        <f t="shared" si="2"/>
        <v>54.266666666666666</v>
      </c>
      <c r="P20" s="22"/>
      <c r="Q20" s="22"/>
      <c r="R20" s="28">
        <f t="shared" si="3"/>
        <v>1.4</v>
      </c>
    </row>
    <row r="21" spans="1:19" x14ac:dyDescent="0.25">
      <c r="A21" s="3" t="str">
        <f>'ĐẤT PNN'!A21</f>
        <v>DPVII4</v>
      </c>
      <c r="B21" s="16">
        <f>'ĐẤT PNN'!B21</f>
        <v>18</v>
      </c>
      <c r="C21" s="16" t="str">
        <f>'ĐẤT PNN'!C21</f>
        <v>Đường ĐT 753B</v>
      </c>
      <c r="D21" s="16" t="str">
        <f>'ĐẤT PNN'!D21</f>
        <v>Quốc lộ 14</v>
      </c>
      <c r="E21" s="5"/>
      <c r="F21" s="4">
        <v>180</v>
      </c>
      <c r="G21" s="4">
        <v>140</v>
      </c>
      <c r="H21" s="4">
        <v>20</v>
      </c>
      <c r="I21" s="4">
        <v>19</v>
      </c>
      <c r="J21" s="4"/>
      <c r="K21" s="4"/>
      <c r="L21" s="22">
        <f t="shared" si="7"/>
        <v>251.99999999999997</v>
      </c>
      <c r="M21" s="22">
        <f t="shared" si="8"/>
        <v>196</v>
      </c>
      <c r="N21" s="22">
        <f t="shared" si="4"/>
        <v>49.333333333333336</v>
      </c>
      <c r="O21" s="22">
        <f t="shared" si="2"/>
        <v>46.866666666666667</v>
      </c>
      <c r="P21" s="22"/>
      <c r="Q21" s="22"/>
      <c r="R21" s="28">
        <f t="shared" si="3"/>
        <v>1.4</v>
      </c>
    </row>
    <row r="22" spans="1:19" x14ac:dyDescent="0.25">
      <c r="A22" s="3" t="str">
        <f>'ĐẤT PNN'!A22</f>
        <v>DPVII5</v>
      </c>
      <c r="B22" s="16">
        <f>'ĐẤT PNN'!B22</f>
        <v>19</v>
      </c>
      <c r="C22" s="16" t="str">
        <f>'ĐẤT PNN'!C22</f>
        <v>Đường ĐT 753B</v>
      </c>
      <c r="D22" s="16" t="str">
        <f>'ĐẤT PNN'!D22</f>
        <v>Đoạn còn lại</v>
      </c>
      <c r="E22" s="5"/>
      <c r="F22" s="4">
        <v>180</v>
      </c>
      <c r="G22" s="4">
        <v>140</v>
      </c>
      <c r="H22" s="4">
        <v>20</v>
      </c>
      <c r="I22" s="4">
        <v>19</v>
      </c>
      <c r="J22" s="4"/>
      <c r="K22" s="4"/>
      <c r="L22" s="22">
        <f t="shared" si="7"/>
        <v>251.99999999999997</v>
      </c>
      <c r="M22" s="22">
        <f t="shared" si="8"/>
        <v>196</v>
      </c>
      <c r="N22" s="22">
        <f t="shared" si="4"/>
        <v>49.333333333333336</v>
      </c>
      <c r="O22" s="22">
        <f t="shared" si="2"/>
        <v>46.866666666666667</v>
      </c>
      <c r="P22" s="22"/>
      <c r="Q22" s="22"/>
      <c r="R22" s="28">
        <f t="shared" si="3"/>
        <v>1.4</v>
      </c>
    </row>
    <row r="23" spans="1:19" ht="159" customHeight="1" x14ac:dyDescent="0.25">
      <c r="A23" s="3" t="str">
        <f>'ĐẤT PNN'!A23</f>
        <v>DPVI9</v>
      </c>
      <c r="B23" s="16">
        <f>'ĐẤT PNN'!B23</f>
        <v>20</v>
      </c>
      <c r="C23" s="16" t="str">
        <f>'ĐẤT PNN'!C23</f>
        <v>Đường giao thông nông thôn đấu nối trục đường Quốc lộ 14 [đoạn từ giáp ranh phường Bình Phước (Cầu 2) đến hết ranh Nghĩa trang liệt sĩ tỉnh hướng đi xã Bù Đăng (bên trái đường Quốc lộ 14); hết đường B3 - ranh giữa ấp Cầu 2 và ấp Đồng Tiến 4 (bên phải đường Quốc lộ 14)] trong phạm vi 200m</v>
      </c>
      <c r="D23" s="16" t="str">
        <f>'ĐẤT PNN'!D23</f>
        <v>Toàn tuyến</v>
      </c>
      <c r="E23" s="5"/>
      <c r="F23" s="4">
        <v>150</v>
      </c>
      <c r="G23" s="4">
        <v>110</v>
      </c>
      <c r="H23" s="16">
        <v>24</v>
      </c>
      <c r="I23" s="4">
        <v>26</v>
      </c>
      <c r="J23" s="4"/>
      <c r="K23" s="4"/>
      <c r="L23" s="22">
        <f>F23*1.3</f>
        <v>195</v>
      </c>
      <c r="M23" s="22">
        <f>G23*1.3</f>
        <v>143</v>
      </c>
      <c r="N23" s="22">
        <f t="shared" ref="N23" si="9">H23*$S$4</f>
        <v>59.2</v>
      </c>
      <c r="O23" s="22">
        <f t="shared" ref="O23" si="10">I23*$S$4</f>
        <v>64.13333333333334</v>
      </c>
      <c r="P23" s="22"/>
      <c r="Q23" s="22"/>
      <c r="R23" s="28">
        <f t="shared" ref="R23" si="11">L23/F23</f>
        <v>1.3</v>
      </c>
    </row>
    <row r="24" spans="1:19" ht="45.75" customHeight="1" x14ac:dyDescent="0.25">
      <c r="A24" s="3" t="str">
        <f>'ĐẤT PNN'!A24</f>
        <v>DPVI10, VII10</v>
      </c>
      <c r="B24" s="16">
        <f>'ĐẤT PNN'!B24</f>
        <v>21</v>
      </c>
      <c r="C24" s="16" t="str">
        <f>'ĐẤT PNN'!C24</f>
        <v>Đường giao thông nông thôn đấu nối trục đường Quốc lộ 14 (đoạn còn lại) trong phạm vi 200m</v>
      </c>
      <c r="D24" s="16" t="str">
        <f>'ĐẤT PNN'!D24</f>
        <v>Toàn tuyến</v>
      </c>
      <c r="E24" s="5"/>
      <c r="F24" s="4">
        <v>150</v>
      </c>
      <c r="G24" s="4">
        <v>110</v>
      </c>
      <c r="H24" s="4">
        <v>20</v>
      </c>
      <c r="I24" s="4">
        <v>19</v>
      </c>
      <c r="J24" s="4"/>
      <c r="K24" s="4"/>
      <c r="L24" s="22">
        <f t="shared" si="5"/>
        <v>195</v>
      </c>
      <c r="M24" s="22">
        <f t="shared" si="6"/>
        <v>143</v>
      </c>
      <c r="N24" s="22">
        <f t="shared" si="4"/>
        <v>49.333333333333336</v>
      </c>
      <c r="O24" s="22">
        <f t="shared" si="2"/>
        <v>46.866666666666667</v>
      </c>
      <c r="P24" s="22"/>
      <c r="Q24" s="22"/>
      <c r="R24" s="28">
        <f t="shared" si="3"/>
        <v>1.3</v>
      </c>
    </row>
    <row r="25" spans="1:19" ht="74.25" customHeight="1" x14ac:dyDescent="0.25">
      <c r="A25" s="3" t="str">
        <f>'ĐẤT PNN'!A25</f>
        <v>DPVI11</v>
      </c>
      <c r="B25" s="16">
        <f>'ĐẤT PNN'!B25</f>
        <v>22</v>
      </c>
      <c r="C25" s="16" t="str">
        <f>'ĐẤT PNN'!C25</f>
        <v>Đường ĐH Cây số 9 (đường kết nối ngang Quốc lộ 14 với ĐT 755 và nối ĐT 753) đấu nối trục đường Quốc lộ 14 trong phạm vi 200m</v>
      </c>
      <c r="D25" s="16" t="str">
        <f>'ĐẤT PNN'!D25</f>
        <v>Toàn tuyến</v>
      </c>
      <c r="E25" s="5"/>
      <c r="F25" s="4">
        <v>150</v>
      </c>
      <c r="G25" s="4">
        <v>110</v>
      </c>
      <c r="H25" s="16">
        <v>24</v>
      </c>
      <c r="I25" s="4">
        <v>26</v>
      </c>
      <c r="J25" s="4"/>
      <c r="K25" s="4"/>
      <c r="L25" s="22">
        <f>F25*1.3</f>
        <v>195</v>
      </c>
      <c r="M25" s="22">
        <f>G25*1.3</f>
        <v>143</v>
      </c>
      <c r="N25" s="22">
        <f t="shared" si="4"/>
        <v>59.2</v>
      </c>
      <c r="O25" s="22">
        <f t="shared" si="2"/>
        <v>64.13333333333334</v>
      </c>
      <c r="P25" s="22"/>
      <c r="Q25" s="22"/>
      <c r="R25" s="28">
        <f t="shared" si="3"/>
        <v>1.3</v>
      </c>
    </row>
    <row r="26" spans="1:19" ht="63" x14ac:dyDescent="0.25">
      <c r="A26" s="3" t="str">
        <f>'ĐẤT PNN'!A26</f>
        <v>DPVI12</v>
      </c>
      <c r="B26" s="16">
        <f>'ĐẤT PNN'!B26</f>
        <v>23</v>
      </c>
      <c r="C26" s="16" t="str">
        <f>'ĐẤT PNN'!C26</f>
        <v>Đường ĐH Cây số 9 (đường kết nối ngang Quốc lộ 14 với ĐT 755 và nối ĐT 753) đấu nối trục đường Quốc lộ 14 ngoài phạm vi 200 m: Toàn tuyến</v>
      </c>
      <c r="D26" s="16" t="str">
        <f>'ĐẤT PNN'!D26</f>
        <v>Toàn tuyến</v>
      </c>
      <c r="E26" s="5"/>
      <c r="F26" s="4">
        <v>150</v>
      </c>
      <c r="G26" s="4">
        <v>110</v>
      </c>
      <c r="H26" s="16">
        <v>24</v>
      </c>
      <c r="I26" s="4">
        <v>26</v>
      </c>
      <c r="J26" s="4"/>
      <c r="K26" s="4"/>
      <c r="L26" s="22">
        <f t="shared" si="5"/>
        <v>195</v>
      </c>
      <c r="M26" s="22">
        <f t="shared" si="6"/>
        <v>143</v>
      </c>
      <c r="N26" s="22">
        <f t="shared" si="4"/>
        <v>59.2</v>
      </c>
      <c r="O26" s="22">
        <f t="shared" si="2"/>
        <v>64.13333333333334</v>
      </c>
      <c r="P26" s="22"/>
      <c r="Q26" s="22"/>
      <c r="R26" s="28">
        <f t="shared" si="3"/>
        <v>1.3</v>
      </c>
    </row>
    <row r="27" spans="1:19" ht="47.25" x14ac:dyDescent="0.25">
      <c r="A27" s="3" t="str">
        <f>'ĐẤT PNN'!A27</f>
        <v>DPVII7</v>
      </c>
      <c r="B27" s="16">
        <f>'ĐẤT PNN'!B27</f>
        <v>24</v>
      </c>
      <c r="C27" s="16" t="str">
        <f>'ĐẤT PNN'!C27</f>
        <v>Các tuyến đường trong khu quy hoạch Trung tâm hành chính xã Đồng Tâm</v>
      </c>
      <c r="D27" s="16" t="str">
        <f>'ĐẤT PNN'!D27</f>
        <v>Toàn tuyến</v>
      </c>
      <c r="E27" s="5"/>
      <c r="F27" s="4">
        <v>150</v>
      </c>
      <c r="G27" s="4">
        <v>110</v>
      </c>
      <c r="H27" s="4">
        <v>20</v>
      </c>
      <c r="I27" s="4">
        <v>19</v>
      </c>
      <c r="J27" s="4"/>
      <c r="K27" s="4"/>
      <c r="L27" s="22">
        <f t="shared" si="5"/>
        <v>195</v>
      </c>
      <c r="M27" s="22">
        <f t="shared" si="6"/>
        <v>143</v>
      </c>
      <c r="N27" s="22">
        <f t="shared" si="4"/>
        <v>49.333333333333336</v>
      </c>
      <c r="O27" s="22">
        <f t="shared" si="2"/>
        <v>46.866666666666667</v>
      </c>
      <c r="P27" s="22"/>
      <c r="Q27" s="22"/>
      <c r="R27" s="28">
        <f t="shared" si="3"/>
        <v>1.3</v>
      </c>
    </row>
    <row r="28" spans="1:19" ht="49.5" customHeight="1" x14ac:dyDescent="0.25">
      <c r="A28" s="3" t="str">
        <f>'ĐẤT PNN'!A28</f>
        <v>0 DPVII8, VIII12</v>
      </c>
      <c r="B28" s="16">
        <f>'ĐẤT PNN'!B28</f>
        <v>25</v>
      </c>
      <c r="C28" s="16" t="str">
        <f>'ĐẤT PNN'!C28</f>
        <v>Đường Lam Sơn - Tân Phước</v>
      </c>
      <c r="D28" s="16" t="str">
        <f>'ĐẤT PNN'!D28</f>
        <v>Đường ĐT 753B (giáp ranh thửa đất số 26, tờ bản đồ số 254)</v>
      </c>
      <c r="E28" s="5"/>
      <c r="F28" s="4">
        <v>150</v>
      </c>
      <c r="G28" s="4">
        <v>110</v>
      </c>
      <c r="H28" s="4">
        <v>20</v>
      </c>
      <c r="I28" s="4">
        <v>19</v>
      </c>
      <c r="J28" s="4"/>
      <c r="K28" s="4"/>
      <c r="L28" s="22">
        <f t="shared" si="5"/>
        <v>195</v>
      </c>
      <c r="M28" s="22">
        <f t="shared" si="6"/>
        <v>143</v>
      </c>
      <c r="N28" s="22">
        <f t="shared" si="4"/>
        <v>49.333333333333336</v>
      </c>
      <c r="O28" s="22">
        <f t="shared" si="2"/>
        <v>46.866666666666667</v>
      </c>
      <c r="P28" s="22"/>
      <c r="Q28" s="22"/>
      <c r="R28" s="28">
        <f t="shared" si="3"/>
        <v>1.3</v>
      </c>
    </row>
    <row r="29" spans="1:19" x14ac:dyDescent="0.25">
      <c r="A29" s="3" t="str">
        <f>'ĐẤT PNN'!A29</f>
        <v>DPVII9</v>
      </c>
      <c r="B29" s="16">
        <f>'ĐẤT PNN'!B29</f>
        <v>26</v>
      </c>
      <c r="C29" s="16" t="str">
        <f>'ĐẤT PNN'!C29</f>
        <v>Đường ĐH Đồng Tâm - Thuận Lợi</v>
      </c>
      <c r="D29" s="16" t="str">
        <f>'ĐẤT PNN'!D29</f>
        <v>Quốc lộ 14</v>
      </c>
      <c r="E29" s="5"/>
      <c r="F29" s="4">
        <v>150</v>
      </c>
      <c r="G29" s="4">
        <v>110</v>
      </c>
      <c r="H29" s="4">
        <v>20</v>
      </c>
      <c r="I29" s="4">
        <v>19</v>
      </c>
      <c r="J29" s="4"/>
      <c r="K29" s="4"/>
      <c r="L29" s="22">
        <f t="shared" si="5"/>
        <v>195</v>
      </c>
      <c r="M29" s="22">
        <f t="shared" si="6"/>
        <v>143</v>
      </c>
      <c r="N29" s="22">
        <f t="shared" si="4"/>
        <v>49.333333333333336</v>
      </c>
      <c r="O29" s="22">
        <f t="shared" si="2"/>
        <v>46.866666666666667</v>
      </c>
      <c r="P29" s="22"/>
      <c r="Q29" s="22"/>
      <c r="R29" s="28">
        <f t="shared" si="3"/>
        <v>1.3</v>
      </c>
    </row>
    <row r="30" spans="1:19" x14ac:dyDescent="0.25">
      <c r="A30" s="3" t="str">
        <f>'ĐẤT PNN'!A30</f>
        <v>DPVII10</v>
      </c>
      <c r="B30" s="16">
        <f>'ĐẤT PNN'!B30</f>
        <v>27</v>
      </c>
      <c r="C30" s="16" t="str">
        <f>'ĐẤT PNN'!C30</f>
        <v xml:space="preserve">Đường ĐH Đồng Tâm - Thuận Lợi </v>
      </c>
      <c r="D30" s="16" t="str">
        <f>'ĐẤT PNN'!D30</f>
        <v>Đoạn còn lại</v>
      </c>
      <c r="E30" s="5"/>
      <c r="F30" s="4">
        <v>150</v>
      </c>
      <c r="G30" s="4">
        <v>110</v>
      </c>
      <c r="H30" s="4">
        <v>20</v>
      </c>
      <c r="I30" s="4">
        <v>19</v>
      </c>
      <c r="J30" s="4"/>
      <c r="K30" s="4"/>
      <c r="L30" s="22">
        <f t="shared" si="5"/>
        <v>195</v>
      </c>
      <c r="M30" s="22">
        <f t="shared" si="6"/>
        <v>143</v>
      </c>
      <c r="N30" s="22">
        <f t="shared" si="4"/>
        <v>49.333333333333336</v>
      </c>
      <c r="O30" s="22">
        <f t="shared" si="2"/>
        <v>46.866666666666667</v>
      </c>
      <c r="P30" s="22"/>
      <c r="Q30" s="22"/>
      <c r="R30" s="28">
        <f t="shared" si="3"/>
        <v>1.3</v>
      </c>
    </row>
    <row r="31" spans="1:19" ht="62.25" customHeight="1" x14ac:dyDescent="0.25">
      <c r="A31" s="3" t="str">
        <f>'ĐẤT PNN'!A31</f>
        <v>DPVIII9</v>
      </c>
      <c r="B31" s="16">
        <f>'ĐẤT PNN'!B31</f>
        <v>28</v>
      </c>
      <c r="C31" s="16" t="str">
        <f>'ĐẤT PNN'!C31</f>
        <v>Đường giao thông nông thôn đấu nối trục đường ĐT 753 phạm vi 200 m</v>
      </c>
      <c r="D31" s="16" t="str">
        <f>'ĐẤT PNN'!D31</f>
        <v>Toàn tuyến</v>
      </c>
      <c r="E31" s="5"/>
      <c r="F31" s="4">
        <v>150</v>
      </c>
      <c r="G31" s="4">
        <v>110</v>
      </c>
      <c r="H31" s="4">
        <v>20</v>
      </c>
      <c r="I31" s="4">
        <v>22</v>
      </c>
      <c r="J31" s="4"/>
      <c r="K31" s="4"/>
      <c r="L31" s="22">
        <f t="shared" si="5"/>
        <v>195</v>
      </c>
      <c r="M31" s="22">
        <f t="shared" si="6"/>
        <v>143</v>
      </c>
      <c r="N31" s="22">
        <f t="shared" si="4"/>
        <v>49.333333333333336</v>
      </c>
      <c r="O31" s="22">
        <f t="shared" si="2"/>
        <v>54.266666666666666</v>
      </c>
      <c r="P31" s="22"/>
      <c r="Q31" s="22"/>
      <c r="R31" s="28">
        <f t="shared" si="3"/>
        <v>1.3</v>
      </c>
    </row>
    <row r="32" spans="1:19" ht="69" customHeight="1" x14ac:dyDescent="0.25">
      <c r="A32" s="3" t="str">
        <f>'ĐẤT PNN'!A32</f>
        <v>DPVIII10</v>
      </c>
      <c r="B32" s="16">
        <f>'ĐẤT PNN'!B32</f>
        <v>29</v>
      </c>
      <c r="C32" s="16" t="str">
        <f>'ĐẤT PNN'!C32</f>
        <v>Đường Thanh Niên, đường ĐH Tân Phước - Đồng Tiến (cũ) đấu nối trục đường ĐT 753 trong phạm vi 500 m</v>
      </c>
      <c r="D32" s="16" t="str">
        <f>'ĐẤT PNN'!D32</f>
        <v>Toàn tuyến</v>
      </c>
      <c r="E32" s="5"/>
      <c r="F32" s="4">
        <v>150</v>
      </c>
      <c r="G32" s="4">
        <v>110</v>
      </c>
      <c r="H32" s="4">
        <v>20</v>
      </c>
      <c r="I32" s="4">
        <v>22</v>
      </c>
      <c r="J32" s="4"/>
      <c r="K32" s="4"/>
      <c r="L32" s="22">
        <f t="shared" si="5"/>
        <v>195</v>
      </c>
      <c r="M32" s="22">
        <f t="shared" si="6"/>
        <v>143</v>
      </c>
      <c r="N32" s="22">
        <f t="shared" si="4"/>
        <v>49.333333333333336</v>
      </c>
      <c r="O32" s="22">
        <f t="shared" si="2"/>
        <v>54.266666666666666</v>
      </c>
      <c r="P32" s="22"/>
      <c r="Q32" s="22"/>
      <c r="R32" s="28">
        <f t="shared" si="3"/>
        <v>1.3</v>
      </c>
    </row>
    <row r="33" spans="1:18" ht="62.25" customHeight="1" x14ac:dyDescent="0.25">
      <c r="A33" s="3" t="str">
        <f>'ĐẤT PNN'!A33</f>
        <v>DPVIII11</v>
      </c>
      <c r="B33" s="16">
        <f>'ĐẤT PNN'!B33</f>
        <v>30</v>
      </c>
      <c r="C33" s="16" t="str">
        <f>'ĐẤT PNN'!C33</f>
        <v>Đường Thanh Niên, đường ĐH Tân Phước - Đồng Tiến (cũ) đấu nối trục đường ĐT 753 ngoài phạm vi 500 m</v>
      </c>
      <c r="D33" s="16" t="str">
        <f>'ĐẤT PNN'!D33</f>
        <v>Toàn tuyến</v>
      </c>
      <c r="E33" s="5"/>
      <c r="F33" s="4">
        <v>150</v>
      </c>
      <c r="G33" s="4">
        <v>110</v>
      </c>
      <c r="H33" s="4">
        <v>20</v>
      </c>
      <c r="I33" s="4">
        <v>22</v>
      </c>
      <c r="J33" s="4"/>
      <c r="K33" s="4"/>
      <c r="L33" s="22">
        <f t="shared" si="5"/>
        <v>195</v>
      </c>
      <c r="M33" s="22">
        <f t="shared" si="6"/>
        <v>143</v>
      </c>
      <c r="N33" s="22">
        <f t="shared" si="4"/>
        <v>49.333333333333336</v>
      </c>
      <c r="O33" s="22">
        <f t="shared" si="2"/>
        <v>54.266666666666666</v>
      </c>
      <c r="P33" s="22"/>
      <c r="Q33" s="22"/>
      <c r="R33" s="28">
        <f t="shared" si="3"/>
        <v>1.3</v>
      </c>
    </row>
    <row r="34" spans="1:18" ht="31.5" x14ac:dyDescent="0.25">
      <c r="A34" s="3" t="str">
        <f>'ĐẤT PNN'!A34</f>
        <v>DPVIII13</v>
      </c>
      <c r="B34" s="16">
        <f>'ĐẤT PNN'!B34</f>
        <v>31</v>
      </c>
      <c r="C34" s="16" t="str">
        <f>'ĐẤT PNN'!C34</f>
        <v>Đường Đồng Tiến - Tân Phú (cũ)</v>
      </c>
      <c r="D34" s="16" t="str">
        <f>'ĐẤT PNN'!D34</f>
        <v>Thửa đất số 28, tờ bản đồ số 270</v>
      </c>
      <c r="E34" s="5"/>
      <c r="F34" s="4">
        <v>150</v>
      </c>
      <c r="G34" s="4">
        <v>110</v>
      </c>
      <c r="H34" s="4">
        <v>20</v>
      </c>
      <c r="I34" s="4">
        <v>22</v>
      </c>
      <c r="J34" s="4"/>
      <c r="K34" s="4"/>
      <c r="L34" s="22">
        <f t="shared" si="5"/>
        <v>195</v>
      </c>
      <c r="M34" s="22">
        <f t="shared" si="6"/>
        <v>143</v>
      </c>
      <c r="N34" s="22">
        <f t="shared" si="4"/>
        <v>49.333333333333336</v>
      </c>
      <c r="O34" s="22">
        <f t="shared" si="2"/>
        <v>54.266666666666666</v>
      </c>
      <c r="P34" s="22"/>
      <c r="Q34" s="22"/>
      <c r="R34" s="28">
        <f t="shared" si="3"/>
        <v>1.3</v>
      </c>
    </row>
    <row r="35" spans="1:18" ht="48" customHeight="1" x14ac:dyDescent="0.25">
      <c r="A35" s="3" t="str">
        <f>'ĐẤT PNN'!A35</f>
        <v>DPVI13</v>
      </c>
      <c r="B35" s="16">
        <f>'ĐẤT PNN'!B35</f>
        <v>32</v>
      </c>
      <c r="C35" s="16" t="str">
        <f>'ĐẤT PNN'!C35</f>
        <v>Đường giao thông liên xã</v>
      </c>
      <c r="D35" s="16" t="str">
        <f>'ĐẤT PNN'!D35</f>
        <v>Toàn tuyến</v>
      </c>
      <c r="E35" s="5"/>
      <c r="F35" s="4">
        <v>150</v>
      </c>
      <c r="G35" s="4">
        <v>110</v>
      </c>
      <c r="H35" s="16">
        <v>24</v>
      </c>
      <c r="I35" s="4">
        <v>26</v>
      </c>
      <c r="J35" s="4"/>
      <c r="K35" s="4"/>
      <c r="L35" s="22">
        <f t="shared" si="5"/>
        <v>195</v>
      </c>
      <c r="M35" s="22">
        <f t="shared" si="6"/>
        <v>143</v>
      </c>
      <c r="N35" s="22">
        <f t="shared" si="4"/>
        <v>59.2</v>
      </c>
      <c r="O35" s="22">
        <f t="shared" si="2"/>
        <v>64.13333333333334</v>
      </c>
      <c r="P35" s="22"/>
      <c r="Q35" s="22"/>
      <c r="R35" s="28">
        <f t="shared" si="3"/>
        <v>1.3</v>
      </c>
    </row>
    <row r="36" spans="1:18" ht="63.75" customHeight="1" x14ac:dyDescent="0.25">
      <c r="A36" s="3" t="str">
        <f>'ĐẤT PNN'!A36</f>
        <v>bs</v>
      </c>
      <c r="B36" s="16">
        <f>'ĐẤT PNN'!B36</f>
        <v>33</v>
      </c>
      <c r="C36" s="16" t="str">
        <f>'ĐẤT PNN'!C36</f>
        <v>Đường giao thông có hàng lang lộ giới 14m tính từ tim đường</v>
      </c>
      <c r="D36" s="16" t="str">
        <f>'ĐẤT PNN'!D36</f>
        <v>Toàn tuyến</v>
      </c>
      <c r="E36" s="5"/>
      <c r="F36" s="4"/>
      <c r="G36" s="4"/>
      <c r="H36" s="4"/>
      <c r="I36" s="4"/>
      <c r="J36" s="4"/>
      <c r="K36" s="4"/>
      <c r="L36" s="22">
        <v>195</v>
      </c>
      <c r="M36" s="22">
        <v>143</v>
      </c>
      <c r="N36" s="31">
        <v>49.333333333333336</v>
      </c>
      <c r="O36" s="31">
        <v>54.266666666666666</v>
      </c>
      <c r="P36" s="31"/>
      <c r="Q36" s="31"/>
      <c r="R36" s="28"/>
    </row>
    <row r="37" spans="1:18" ht="63.75" customHeight="1" x14ac:dyDescent="0.25">
      <c r="A37" s="3" t="str">
        <f>'ĐẤT PNN'!A37</f>
        <v>0DPVIII15, VII11,VI14</v>
      </c>
      <c r="B37" s="16">
        <f>'ĐẤT PNN'!B37</f>
        <v>34</v>
      </c>
      <c r="C37" s="16" t="str">
        <f>'ĐẤT PNN'!C37</f>
        <v>Đường giao thông liên thôn, liên ấp có kết cấu trải nhựa, bê tông</v>
      </c>
      <c r="D37" s="16" t="str">
        <f>'ĐẤT PNN'!D37</f>
        <v>Toàn tuyến</v>
      </c>
      <c r="E37" s="5"/>
      <c r="F37" s="4">
        <v>90</v>
      </c>
      <c r="G37" s="4">
        <v>70</v>
      </c>
      <c r="H37" s="4">
        <v>20</v>
      </c>
      <c r="I37" s="4">
        <v>19</v>
      </c>
      <c r="J37" s="4"/>
      <c r="K37" s="4"/>
      <c r="L37" s="22">
        <f t="shared" ref="L37:M39" si="12">F37*1.25</f>
        <v>112.5</v>
      </c>
      <c r="M37" s="22">
        <f t="shared" si="12"/>
        <v>87.5</v>
      </c>
      <c r="N37" s="31">
        <v>49.333333333333336</v>
      </c>
      <c r="O37" s="31">
        <v>46.866666666666667</v>
      </c>
      <c r="P37" s="31"/>
      <c r="Q37" s="31"/>
      <c r="R37" s="28">
        <f t="shared" si="3"/>
        <v>1.25</v>
      </c>
    </row>
    <row r="38" spans="1:18" ht="54" customHeight="1" x14ac:dyDescent="0.25">
      <c r="A38" s="3" t="str">
        <f>'ĐẤT PNN'!A38</f>
        <v>0DPVIII16, VII12, VI15</v>
      </c>
      <c r="B38" s="16">
        <f>'ĐẤT PNN'!B38</f>
        <v>35</v>
      </c>
      <c r="C38" s="16" t="str">
        <f>'ĐẤT PNN'!C38</f>
        <v>Đường giao thông liên thôn, liên ấp còn lại</v>
      </c>
      <c r="D38" s="16" t="str">
        <f>'ĐẤT PNN'!D38</f>
        <v>Toàn tuyến</v>
      </c>
      <c r="E38" s="5"/>
      <c r="F38" s="4">
        <v>90</v>
      </c>
      <c r="G38" s="4">
        <v>70</v>
      </c>
      <c r="H38" s="4">
        <v>20</v>
      </c>
      <c r="I38" s="4">
        <v>19</v>
      </c>
      <c r="J38" s="4"/>
      <c r="K38" s="4"/>
      <c r="L38" s="22">
        <f t="shared" si="12"/>
        <v>112.5</v>
      </c>
      <c r="M38" s="22">
        <f t="shared" si="12"/>
        <v>87.5</v>
      </c>
      <c r="N38" s="31">
        <v>49.333333333333336</v>
      </c>
      <c r="O38" s="31">
        <v>46.866666666666667</v>
      </c>
      <c r="P38" s="31"/>
      <c r="Q38" s="31"/>
      <c r="R38" s="28">
        <f t="shared" si="3"/>
        <v>1.25</v>
      </c>
    </row>
    <row r="39" spans="1:18" ht="54.75" customHeight="1" x14ac:dyDescent="0.25">
      <c r="A39" s="3" t="str">
        <f>'ĐẤT PNN'!A39</f>
        <v>0DPVIII17, VII13, VI16</v>
      </c>
      <c r="B39" s="16">
        <f>'ĐẤT PNN'!B39</f>
        <v>36</v>
      </c>
      <c r="C39" s="16" t="str">
        <f>'ĐẤT PNN'!C39</f>
        <v>Các tuyến đường giao thông còn lại trên địa bàn xã</v>
      </c>
      <c r="D39" s="16" t="str">
        <f>'ĐẤT PNN'!D39</f>
        <v>Toàn tuyến</v>
      </c>
      <c r="E39" s="5"/>
      <c r="F39" s="4">
        <v>90</v>
      </c>
      <c r="G39" s="4">
        <v>70</v>
      </c>
      <c r="H39" s="4">
        <v>20</v>
      </c>
      <c r="I39" s="4">
        <v>19</v>
      </c>
      <c r="J39" s="4"/>
      <c r="K39" s="4"/>
      <c r="L39" s="22">
        <f t="shared" si="12"/>
        <v>112.5</v>
      </c>
      <c r="M39" s="22">
        <f t="shared" si="12"/>
        <v>87.5</v>
      </c>
      <c r="N39" s="31">
        <v>49.333333333333336</v>
      </c>
      <c r="O39" s="31">
        <v>46.866666666666667</v>
      </c>
      <c r="P39" s="31"/>
      <c r="Q39" s="31"/>
      <c r="R39" s="28">
        <f t="shared" si="3"/>
        <v>1.25</v>
      </c>
    </row>
  </sheetData>
  <autoFilter ref="A1:R39" xr:uid="{0B66FCD7-D382-4498-AC0A-8C7895209709}">
    <filterColumn colId="3" showButton="0"/>
  </autoFilter>
  <mergeCells count="12">
    <mergeCell ref="B1:B2"/>
    <mergeCell ref="I1:I2"/>
    <mergeCell ref="H1:H2"/>
    <mergeCell ref="R1:R2"/>
    <mergeCell ref="O1:O2"/>
    <mergeCell ref="N1:N2"/>
    <mergeCell ref="M1:M2"/>
    <mergeCell ref="L1:L2"/>
    <mergeCell ref="G1:G2"/>
    <mergeCell ref="F1:F2"/>
    <mergeCell ref="D1:E1"/>
    <mergeCell ref="C1:C2"/>
  </mergeCells>
  <pageMargins left="0.19" right="0.05" top="0.33"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2025-10-28T10:40:43Z</cp:lastPrinted>
  <dcterms:created xsi:type="dcterms:W3CDTF">2025-09-30T07:46:36Z</dcterms:created>
  <dcterms:modified xsi:type="dcterms:W3CDTF">2025-11-09T11:31:17Z</dcterms:modified>
</cp:coreProperties>
</file>